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RECTION des ACHATS\01-BASE MARCHES\2026\26-014 Marché impression\01. DCE\DCE VF\"/>
    </mc:Choice>
  </mc:AlternateContent>
  <xr:revisionPtr revIDLastSave="0" documentId="13_ncr:1_{35081B88-1B9F-4E6F-95A7-E3A4F95EB9A8}" xr6:coauthVersionLast="47" xr6:coauthVersionMax="47" xr10:uidLastSave="{00000000-0000-0000-0000-000000000000}"/>
  <bookViews>
    <workbookView xWindow="-108" yWindow="-108" windowWidth="23256" windowHeight="12456" tabRatio="397" activeTab="2" xr2:uid="{00000000-000D-0000-FFFF-FFFF00000000}"/>
  </bookViews>
  <sheets>
    <sheet name="Annexe financière" sheetId="5" r:id="rId1"/>
    <sheet name="BPP L02" sheetId="8" r:id="rId2"/>
    <sheet name="DQE L02 -Non contractuel" sheetId="12" r:id="rId3"/>
  </sheets>
  <definedNames>
    <definedName name="_Hlk53750687" localSheetId="1">'BPP L02'!#REF!</definedName>
    <definedName name="_Hlk53750687" localSheetId="2">'DQE L02 -Non contractuel'!#REF!</definedName>
    <definedName name="_Toc135747748" localSheetId="1">'BPP L02'!#REF!</definedName>
    <definedName name="_Toc135747748" localSheetId="2">'DQE L02 -Non contractuel'!#REF!</definedName>
    <definedName name="_Toc135747750" localSheetId="1">'BPP L02'!#REF!</definedName>
    <definedName name="_Toc135747750" localSheetId="2">'DQE L02 -Non contractuel'!#REF!</definedName>
    <definedName name="_Toc135747753" localSheetId="1">'BPP L02'!#REF!</definedName>
    <definedName name="_Toc135747753" localSheetId="2">'DQE L02 -Non contractuel'!#REF!</definedName>
    <definedName name="_Toc135747758" localSheetId="1">'BPP L02'!#REF!</definedName>
    <definedName name="_Toc135747758" localSheetId="2">'DQE L02 -Non contractuel'!#REF!</definedName>
    <definedName name="_xlnm.Print_Area" localSheetId="0">'Annexe financière'!$A$1:$K$32</definedName>
    <definedName name="_xlnm.Print_Area" localSheetId="1">'BPP L02'!$A$1:$E$11</definedName>
    <definedName name="_xlnm.Print_Area" localSheetId="2">'DQE L02 -Non contractuel'!$A$1:$E$14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12" l="1"/>
  <c r="G15" i="12"/>
  <c r="G23" i="12"/>
  <c r="G31" i="12"/>
  <c r="G39" i="12"/>
  <c r="G47" i="12"/>
  <c r="G13" i="12"/>
  <c r="G17" i="12"/>
  <c r="G19" i="12"/>
  <c r="G21" i="12"/>
  <c r="G29" i="12"/>
  <c r="G35" i="12"/>
  <c r="G37" i="12"/>
  <c r="G45" i="12"/>
  <c r="G48" i="12"/>
  <c r="G51" i="12"/>
  <c r="G53" i="12"/>
  <c r="G49" i="12"/>
  <c r="G43" i="12"/>
  <c r="G41" i="12"/>
  <c r="G33" i="12"/>
  <c r="G25" i="12"/>
  <c r="G27" i="12"/>
  <c r="G11" i="12"/>
  <c r="G9" i="12"/>
  <c r="G52" i="12" l="1"/>
  <c r="G50" i="12"/>
  <c r="G46" i="12"/>
  <c r="G44" i="12"/>
  <c r="G42" i="12"/>
  <c r="G40" i="12"/>
  <c r="G38" i="12"/>
  <c r="G36" i="12"/>
  <c r="G34" i="12"/>
  <c r="G32" i="12"/>
  <c r="G30" i="12"/>
  <c r="G28" i="12"/>
  <c r="G26" i="12"/>
  <c r="G24" i="12"/>
  <c r="G22" i="12"/>
  <c r="G20" i="12"/>
  <c r="G18" i="12"/>
  <c r="G16" i="12"/>
  <c r="G14" i="12"/>
  <c r="G12" i="12"/>
  <c r="G10" i="12"/>
  <c r="G54" i="12" s="1"/>
  <c r="G8" i="12"/>
  <c r="B5" i="12"/>
  <c r="B3" i="12"/>
  <c r="B2" i="12"/>
  <c r="J65" i="8"/>
  <c r="G65" i="8"/>
  <c r="J64" i="8"/>
  <c r="G64" i="8"/>
  <c r="J63" i="8"/>
  <c r="G63" i="8"/>
  <c r="J62" i="8"/>
  <c r="G62" i="8"/>
  <c r="J61" i="8"/>
  <c r="G61" i="8"/>
  <c r="J60" i="8"/>
  <c r="G60" i="8"/>
  <c r="J59" i="8"/>
  <c r="G59" i="8"/>
  <c r="J58" i="8"/>
  <c r="G58" i="8"/>
  <c r="J57" i="8"/>
  <c r="G57" i="8"/>
  <c r="J56" i="8"/>
  <c r="G56" i="8"/>
  <c r="J55" i="8"/>
  <c r="G55" i="8"/>
  <c r="J54" i="8"/>
  <c r="G54" i="8"/>
  <c r="J53" i="8"/>
  <c r="G53" i="8"/>
  <c r="J8" i="8"/>
  <c r="J52" i="8"/>
  <c r="G52" i="8"/>
  <c r="J51" i="8"/>
  <c r="G51" i="8"/>
  <c r="J50" i="8"/>
  <c r="G50" i="8"/>
  <c r="J49" i="8"/>
  <c r="G49" i="8"/>
  <c r="J48" i="8"/>
  <c r="G48" i="8"/>
  <c r="J47" i="8"/>
  <c r="G47" i="8"/>
  <c r="J46" i="8"/>
  <c r="G46" i="8"/>
  <c r="J45" i="8"/>
  <c r="G45" i="8"/>
  <c r="J44" i="8"/>
  <c r="G44" i="8"/>
  <c r="J43" i="8"/>
  <c r="G43" i="8"/>
  <c r="J42" i="8"/>
  <c r="G42" i="8"/>
  <c r="J41" i="8"/>
  <c r="G41" i="8"/>
  <c r="J40" i="8"/>
  <c r="G40" i="8"/>
  <c r="J39" i="8"/>
  <c r="G39" i="8"/>
  <c r="J38" i="8"/>
  <c r="G38" i="8"/>
  <c r="J37" i="8"/>
  <c r="G37" i="8"/>
  <c r="J36" i="8"/>
  <c r="G36" i="8"/>
  <c r="J35" i="8"/>
  <c r="G35" i="8"/>
  <c r="J34" i="8"/>
  <c r="G34" i="8"/>
  <c r="J33" i="8"/>
  <c r="G33" i="8"/>
  <c r="J32" i="8"/>
  <c r="G32" i="8"/>
  <c r="J31" i="8"/>
  <c r="G31" i="8"/>
  <c r="J27" i="8"/>
  <c r="G27" i="8"/>
  <c r="J26" i="8"/>
  <c r="G26" i="8"/>
  <c r="J29" i="8"/>
  <c r="G29" i="8"/>
  <c r="J28" i="8"/>
  <c r="G28" i="8"/>
  <c r="J9" i="8" l="1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30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30" i="8"/>
  <c r="B5" i="8" l="1"/>
  <c r="B3" i="8"/>
  <c r="B2" i="8"/>
</calcChain>
</file>

<file path=xl/sharedStrings.xml><?xml version="1.0" encoding="utf-8"?>
<sst xmlns="http://schemas.openxmlformats.org/spreadsheetml/2006/main" count="260" uniqueCount="75">
  <si>
    <t>Annexe financière à l'Acte d'engagement</t>
  </si>
  <si>
    <t>Livrables</t>
  </si>
  <si>
    <t>Prestation</t>
  </si>
  <si>
    <t>Description</t>
  </si>
  <si>
    <r>
      <t>ENTREPRISE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2F5597"/>
        <rFont val="Calibri"/>
        <family val="2"/>
        <scheme val="minor"/>
      </rPr>
      <t>:</t>
    </r>
  </si>
  <si>
    <t>Raison sociale</t>
  </si>
  <si>
    <t>Adresse postale</t>
  </si>
  <si>
    <t>SIRET</t>
  </si>
  <si>
    <t>Bordereau des prix plafonds - BPP</t>
  </si>
  <si>
    <t xml:space="preserve">Fichier PDF HD </t>
  </si>
  <si>
    <t>Fichier PDF HD</t>
  </si>
  <si>
    <t xml:space="preserve">Fichier PDF HD  </t>
  </si>
  <si>
    <t>Frais de livraison 1 point</t>
  </si>
  <si>
    <t>Point de livraison : Chasseneuil du Poitou (86)</t>
  </si>
  <si>
    <t>PRESTATION D'IMPRESSION DES PRODUITS DE RÉSEAU CANOPÉ</t>
  </si>
  <si>
    <t>Marché n° 26-014</t>
  </si>
  <si>
    <t>TVA (%)</t>
  </si>
  <si>
    <t>Quantités (Nb d’exemplaires)</t>
  </si>
  <si>
    <t>Prix Plafond TTC</t>
  </si>
  <si>
    <t>Prix Plafond HT</t>
  </si>
  <si>
    <t>Lot 02</t>
  </si>
  <si>
    <t>Prix Plafond (HT) pour 1000 exemplaires supplémentaires</t>
  </si>
  <si>
    <t>Prix Plafond (TTC) pour 1000 exemplaires supplémentaires</t>
  </si>
  <si>
    <t>Format fini 21,29,7 cm
Format ouvert : 42x59,4 cm
Papier Offset 120 g 100 % recyclé
Finition : Vernis machine recto
Façonnage/pliage : 2 plis croisés
Quadri Recto Seul</t>
  </si>
  <si>
    <t>Affiche A2 Quadri recto seul</t>
  </si>
  <si>
    <t>Affiche A2 3 couleurs</t>
  </si>
  <si>
    <t>Format fini 21,29,7 cm
Format ouvert : 42x59,4 cm
Papier Offset 120 g 100 % recyclé
Finition : Vernis machine recto
Façonnage/pliage : 2 plis croisés
3 couleurs Pantone Recto Seul</t>
  </si>
  <si>
    <t>Format fini: 14,8x21 cm
Format ouvert : 59,4x84,1 cm
Papier Offset 120 g 100 % recyclé
Finition : Vernis machine recto
Façonnage/pliage : 3 plis croisés
Quadri Recto Seul</t>
  </si>
  <si>
    <t>Affiche A1 (quadri recto seul)</t>
  </si>
  <si>
    <t>Afiche A1 - 3 couleurs</t>
  </si>
  <si>
    <t>Format fini: 14,8x21 cm
Format ouvert : 59,4x84,1 cm
Papier Offset 120 g 100 % recyclé
Finition : Vernis machine recto
Façonnage/pliage : 3 plis croisés
3 couleurs Pantone Recto Seul</t>
  </si>
  <si>
    <t>Format fini: 21 x29,7 cm
Format ouvert : 29,7 x 42 cm
Papier : Offset 80g 100 % recyclé 
Finition : Aucune 
Façonnage/pliage : 1 pli
Quadri Recto Verso</t>
  </si>
  <si>
    <t>Dépliant A4 (quadri recto verso)</t>
  </si>
  <si>
    <t>Format fini: 21 x29,7 cm
Format ouvert : 29,7 x 42 cm
Papier : Offset 80g 100 % recyclé 
Finition : Aucune 
Façonnage/pliage : 1 pli
3 couleurs Pantone Recto Verso</t>
  </si>
  <si>
    <t xml:space="preserve">Format fini : 14,8 x 21 cm
Format ouvert : 21 x 29,7 cm
Papier : Offset 80 g 100 % recyclé 
Finition : Aucune 
Façonnage/pliage : 1 pli
Quadri Recto Verso </t>
  </si>
  <si>
    <t>Dépliant A5 (quadri recto verso)</t>
  </si>
  <si>
    <t>Dépliant A4 (3 couleurs)</t>
  </si>
  <si>
    <t>Dépliant A5 (3 couleurs)</t>
  </si>
  <si>
    <t xml:space="preserve">Format fini : 14,8 x 21 cm
Format ouvert : 21 x 29,7 cm
Papier : Offset 80 g 100 % recyclé 
Finition : Aucune 
Façonnage/pliage : 1 pli
3 couleurs Pantone Recto Verso </t>
  </si>
  <si>
    <t>Format fini : 21 x29,7 cm 
Format ouvert : 29,7 x 63 cm
Papier : couché 1/2 mat 115 g certifié PEFC
Finition : Aucune 
Façonnage/pliage : 2 plis roulés
Quadri Recto Verso</t>
  </si>
  <si>
    <t>Format fini : 21 x29,7 cm 
Format ouvert : 29,7 x 63 cm
Papier : couché 1/2 mat 115 g certifié PEFC
Finition : Aucune 
Façonnage/pliage : 2 plis roulés
3 couleurs Pantone Recto Verso</t>
  </si>
  <si>
    <t>Format fini : 14,8 x 21 cm
Format ouvert : 21 x 44 cm
Papier : couché 1/2 mat 115 g certifié PEFC
Finition : Aucune 
Façonnage/pliage : 2 plis roulés 
Quadri Recto Verso</t>
  </si>
  <si>
    <t xml:space="preserve">Format fini : 14,8 x 21 cm
Format ouvert : 21 x 44 cm
Papier : couché 1/2 mat 115 g certifié PEFC
Finition : Aucune 
Façonnage/pliage : 2 plis roulés 
3 couleurs Pantone Recto Verso </t>
  </si>
  <si>
    <t>Brochure 8 pages (quadri recto verso)</t>
  </si>
  <si>
    <t xml:space="preserve">Brochure 8 pages (3 couleurs) </t>
  </si>
  <si>
    <t>Format fini : 21 x 29,7 cm
Format ouvert : 29,7 x 42 cm 
Papier : Offset 110 g type Amber graphic
Finition : Aucune 
Façonnage/pliage : Piqûre à cheval 
Quadri Recto Verso</t>
  </si>
  <si>
    <t>Format fini : 21 x 29,7 cm
Format ouvert : 29,7 x 42 cm 
Papier : Offset 110 g type Amber graphic
Finition : Aucune 
Façonnage/pliage : Piqûre à cheval 
3 couleurs Pantone Recto Verso</t>
  </si>
  <si>
    <t xml:space="preserve">Format fini : 14,8 x 21 cm
Format ouvert : 21 x 29,7 cm 
Papier : Offset 110 g type Amber graphic
Finition : Aucune 
Façonnage/pliage : Piqûre à cheval 
Quadri Recto Verso </t>
  </si>
  <si>
    <t>Format fini : 14,8 x 21 cm
Format ouvert : 21 x 29,7 cm 
Papier : Offset 110 g type Amber graphic
Finition : Aucune 
Façonnage/pliage : Piqûre à cheval 
3 couleurs Pantone Recto Verso</t>
  </si>
  <si>
    <t>Brochure 16 pages (quadri recto verso)</t>
  </si>
  <si>
    <t xml:space="preserve">Format fini : 21 x 29,7 cm
Format ouvert : 29,7 x 42 cm
Papier : Offset 110 g type Amber graphic
Finition : Aucune 
Façonnage/pliage : Piqûre à cheval 
Quadri Recto Verso </t>
  </si>
  <si>
    <t xml:space="preserve">Brochure 16 pages (3 couleurs) </t>
  </si>
  <si>
    <t xml:space="preserve">Format fini : 21 x 29,7 cm
Format ouvert : 29,7 x 42 cm
Papier : Offset 110 g type Amber graphic
Finition : Aucune 
Façonnage/pliage : Piqûre à cheval 
3 couleurs Pantone Recto Verso </t>
  </si>
  <si>
    <t xml:space="preserve">Format fini : 14,8 x 21 cm
Format ouvert : 21 x 29,7 cm
Papier : Offset 110 g type Amber graphic
Finition : Aucune 
Façonnage/pliage : Piqûre à cheval 
Quadri Recto Verso </t>
  </si>
  <si>
    <t>Format fini : 14,8 x 21 cm
Format ouvert : 21 x 29,7 cm
Papier : Offset 110 g type Amber graphic
Finition : Aucune 
Façonnage/pliage : Piqûre à cheval 
3 couleurs Pantone Recto Verso</t>
  </si>
  <si>
    <t>Brochure 13,1 x 18,5 cm à la française
Impression couverture : 2 couleurs Pantone Recto + reprise d'une couleur au Verso
Papier couverture: Couché 1 face avec des caractéristiques type Invercote G 240 g
Finition couverture: vernis acrylique mat Recto
Papier intérieur: Offset 90 g  avec des caractéristiques type Amber Graphic
Façonnage: Jusqu'à 64 pages : Piqûre à cheval 2 points métal - à partir de 64 pages : dos carré collé (colle PUR)</t>
  </si>
  <si>
    <t>Impression intérieure 16</t>
  </si>
  <si>
    <t>Impression intérieure 32</t>
  </si>
  <si>
    <t>Impression intérieure 48</t>
  </si>
  <si>
    <t>Impression intérieure 64</t>
  </si>
  <si>
    <t>Impression intérieure 80</t>
  </si>
  <si>
    <t>Impression intérieure 96</t>
  </si>
  <si>
    <t>Impression intérieure 112</t>
  </si>
  <si>
    <t>Impression intérieure 128</t>
  </si>
  <si>
    <t>Impression intérieure 144</t>
  </si>
  <si>
    <t>Impression intérieure 160</t>
  </si>
  <si>
    <t>Impression intérieure 176</t>
  </si>
  <si>
    <t>Brochure 21 x 29,7 cm à la française 
Impression couverture : Quadri Recto 
Papier couverture : Offset 300 g certifié PEFC (niveau de blancheur le plus élevé possible)
Finition couverture : Vernis machine mat Recto 
Papier intérieur: Offset 100 g certifié PEFC (niveau de blancheur le plus élevé possible)
Façonnage: Jusqu'à 64 pages : Piqûre à cheval 2 points métal - à partir de 64 pages : dos carré collé (colle PUR)</t>
  </si>
  <si>
    <t>Impression intérieure 192</t>
  </si>
  <si>
    <t>Impression intérieure 208</t>
  </si>
  <si>
    <t>Impression intérieure 224</t>
  </si>
  <si>
    <t>Impression intérieure 240</t>
  </si>
  <si>
    <t>Brochure 18 x 25,5 cm, à la française 
Impression Couverture : Quadri Recto Verso
Papier couverture:  Offset 120 g blanc certifié PEFC + vernis acrylique en Recto de couverture
Finition couverture : vernis machine mat Recto
Papier intérieur : Offset 80 g blanc certifié PEFC
Façonnage: Jusqu'à 64 pages : Piqûre à cheval 2 points métal - à partir de 64 pages : dos carré collé (colle PUR)</t>
  </si>
  <si>
    <t xml:space="preserve">Total </t>
  </si>
  <si>
    <t>Prix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</si>
</sst>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4472C4"/>
      <name val="Calibri Light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F5597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color rgb="FF000000"/>
      <name val="Marianne"/>
      <family val="3"/>
    </font>
    <font>
      <sz val="14"/>
      <color theme="4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008F9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1" fillId="0" borderId="0" xfId="1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vertical="center" wrapText="1"/>
    </xf>
    <xf numFmtId="164" fontId="0" fillId="0" borderId="1" xfId="0" applyNumberFormat="1" applyBorder="1"/>
    <xf numFmtId="164" fontId="0" fillId="0" borderId="4" xfId="0" applyNumberFormat="1" applyBorder="1"/>
    <xf numFmtId="0" fontId="14" fillId="0" borderId="0" xfId="0" applyFont="1"/>
    <xf numFmtId="164" fontId="0" fillId="0" borderId="10" xfId="0" applyNumberFormat="1" applyBorder="1"/>
    <xf numFmtId="0" fontId="13" fillId="0" borderId="0" xfId="0" applyFont="1"/>
    <xf numFmtId="49" fontId="0" fillId="0" borderId="1" xfId="0" applyNumberFormat="1" applyBorder="1" applyAlignment="1">
      <alignment horizontal="left" vertical="top" wrapText="1"/>
    </xf>
    <xf numFmtId="164" fontId="0" fillId="4" borderId="1" xfId="0" applyNumberFormat="1" applyFill="1" applyBorder="1"/>
    <xf numFmtId="49" fontId="0" fillId="4" borderId="1" xfId="0" applyNumberFormat="1" applyFill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0" fillId="4" borderId="10" xfId="0" applyNumberFormat="1" applyFill="1" applyBorder="1"/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0" fillId="5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164" fontId="0" fillId="5" borderId="5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10" fontId="0" fillId="4" borderId="1" xfId="0" applyNumberFormat="1" applyFill="1" applyBorder="1"/>
    <xf numFmtId="10" fontId="0" fillId="0" borderId="1" xfId="0" applyNumberFormat="1" applyBorder="1"/>
    <xf numFmtId="10" fontId="0" fillId="0" borderId="4" xfId="0" applyNumberFormat="1" applyBorder="1"/>
    <xf numFmtId="0" fontId="8" fillId="7" borderId="13" xfId="0" applyFont="1" applyFill="1" applyBorder="1"/>
    <xf numFmtId="0" fontId="0" fillId="0" borderId="0" xfId="0" applyAlignment="1">
      <alignment wrapText="1"/>
    </xf>
    <xf numFmtId="164" fontId="0" fillId="0" borderId="7" xfId="0" applyNumberFormat="1" applyBorder="1"/>
    <xf numFmtId="0" fontId="2" fillId="0" borderId="0" xfId="0" applyFont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 wrapText="1"/>
    </xf>
    <xf numFmtId="49" fontId="8" fillId="4" borderId="1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4" borderId="1" xfId="0" applyNumberFormat="1" applyFill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165" fontId="0" fillId="4" borderId="1" xfId="4" applyNumberFormat="1" applyFont="1" applyFill="1" applyBorder="1" applyAlignment="1">
      <alignment horizontal="center" vertical="center"/>
    </xf>
    <xf numFmtId="165" fontId="0" fillId="0" borderId="1" xfId="4" applyNumberFormat="1" applyFont="1" applyBorder="1" applyAlignment="1">
      <alignment horizontal="center" vertical="center"/>
    </xf>
    <xf numFmtId="165" fontId="0" fillId="0" borderId="4" xfId="4" applyNumberFormat="1" applyFont="1" applyBorder="1" applyAlignment="1">
      <alignment horizontal="center" vertical="center"/>
    </xf>
    <xf numFmtId="49" fontId="8" fillId="4" borderId="9" xfId="0" applyNumberFormat="1" applyFont="1" applyFill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8" fillId="4" borderId="15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65" fontId="0" fillId="4" borderId="12" xfId="4" applyNumberFormat="1" applyFont="1" applyFill="1" applyBorder="1" applyAlignment="1">
      <alignment horizontal="center" vertical="center"/>
    </xf>
    <xf numFmtId="164" fontId="0" fillId="4" borderId="12" xfId="0" applyNumberFormat="1" applyFill="1" applyBorder="1"/>
    <xf numFmtId="10" fontId="0" fillId="4" borderId="12" xfId="0" applyNumberFormat="1" applyFill="1" applyBorder="1"/>
    <xf numFmtId="49" fontId="8" fillId="4" borderId="16" xfId="0" applyNumberFormat="1" applyFont="1" applyFill="1" applyBorder="1" applyAlignment="1">
      <alignment horizontal="center" vertical="center"/>
    </xf>
    <xf numFmtId="164" fontId="0" fillId="4" borderId="17" xfId="0" applyNumberFormat="1" applyFill="1" applyBorder="1"/>
    <xf numFmtId="0" fontId="0" fillId="5" borderId="6" xfId="0" applyFill="1" applyBorder="1" applyAlignment="1">
      <alignment horizontal="center" vertical="center"/>
    </xf>
    <xf numFmtId="49" fontId="8" fillId="4" borderId="15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0" fillId="4" borderId="12" xfId="0" applyNumberFormat="1" applyFill="1" applyBorder="1" applyAlignment="1">
      <alignment horizontal="center" vertical="center"/>
    </xf>
    <xf numFmtId="49" fontId="0" fillId="4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4" borderId="18" xfId="0" applyNumberFormat="1" applyFill="1" applyBorder="1" applyAlignment="1">
      <alignment horizontal="center" vertical="center"/>
    </xf>
    <xf numFmtId="49" fontId="0" fillId="4" borderId="12" xfId="0" applyNumberFormat="1" applyFill="1" applyBorder="1" applyAlignment="1">
      <alignment horizontal="center" vertical="center" wrapText="1"/>
    </xf>
    <xf numFmtId="49" fontId="0" fillId="4" borderId="11" xfId="0" applyNumberForma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5">
    <cellStyle name="Milliers" xfId="4" builtinId="3"/>
    <cellStyle name="Monétaire" xfId="1" builtinId="4"/>
    <cellStyle name="Monétaire 2" xfId="2" xr:uid="{0962C351-F98D-416C-A588-E95B3605DD75}"/>
    <cellStyle name="Normal" xfId="0" builtinId="0"/>
    <cellStyle name="Normal 4" xfId="3" xr:uid="{6ED452EE-2783-4F52-AAA9-ABBAAB16EB3E}"/>
  </cellStyles>
  <dxfs count="0"/>
  <tableStyles count="0" defaultTableStyle="TableStyleMedium2" defaultPivotStyle="PivotStyleMedium9"/>
  <colors>
    <mruColors>
      <color rgb="FF008F92"/>
      <color rgb="FF0071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161290</xdr:colOff>
      <xdr:row>9</xdr:row>
      <xdr:rowOff>43815</xdr:rowOff>
    </xdr:to>
    <xdr:pic>
      <xdr:nvPicPr>
        <xdr:cNvPr id="3" name="Image 2" descr="Une image contenant texte&#10;&#10;Description générée automatiquement">
          <a:extLst>
            <a:ext uri="{FF2B5EF4-FFF2-40B4-BE49-F238E27FC236}">
              <a16:creationId xmlns:a16="http://schemas.microsoft.com/office/drawing/2014/main" id="{8D121C16-2C29-23A9-91E9-13433DDFD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9590" cy="1799590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0</xdr:row>
      <xdr:rowOff>19050</xdr:rowOff>
    </xdr:from>
    <xdr:to>
      <xdr:col>10</xdr:col>
      <xdr:colOff>779780</xdr:colOff>
      <xdr:row>3</xdr:row>
      <xdr:rowOff>123825</xdr:rowOff>
    </xdr:to>
    <xdr:pic>
      <xdr:nvPicPr>
        <xdr:cNvPr id="4" name="Image 3" descr="Une image contenant texte, tableau de points, clipart&#10;&#10;Description générée automatiquement">
          <a:extLst>
            <a:ext uri="{FF2B5EF4-FFF2-40B4-BE49-F238E27FC236}">
              <a16:creationId xmlns:a16="http://schemas.microsoft.com/office/drawing/2014/main" id="{2B22C43F-9250-5B0E-1386-C3371A89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19050"/>
          <a:ext cx="1779905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2</xdr:row>
      <xdr:rowOff>556848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7B48A7-7177-4E4E-98DF-33A08792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570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294409</xdr:colOff>
      <xdr:row>0</xdr:row>
      <xdr:rowOff>207818</xdr:rowOff>
    </xdr:from>
    <xdr:to>
      <xdr:col>0</xdr:col>
      <xdr:colOff>2501989</xdr:colOff>
      <xdr:row>2</xdr:row>
      <xdr:rowOff>556848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C1FB767-A8BB-4E50-A6F0-7460AEC0B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409" y="207818"/>
          <a:ext cx="2207580" cy="882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FA330-BCD7-4A89-A15B-AB541240A561}">
  <sheetPr>
    <pageSetUpPr fitToPage="1"/>
  </sheetPr>
  <dimension ref="D7:F19"/>
  <sheetViews>
    <sheetView view="pageLayout" zoomScaleNormal="100" zoomScaleSheetLayoutView="85" workbookViewId="0">
      <selection activeCell="D14" sqref="D14"/>
    </sheetView>
  </sheetViews>
  <sheetFormatPr baseColWidth="10" defaultRowHeight="14.4" x14ac:dyDescent="0.3"/>
  <sheetData>
    <row r="7" spans="4:6" ht="18" x14ac:dyDescent="0.35">
      <c r="D7" s="13" t="s">
        <v>14</v>
      </c>
    </row>
    <row r="11" spans="4:6" ht="18" x14ac:dyDescent="0.35">
      <c r="D11" s="5" t="s">
        <v>0</v>
      </c>
      <c r="F11" s="6"/>
    </row>
    <row r="13" spans="4:6" ht="18" x14ac:dyDescent="0.35">
      <c r="D13" s="11" t="s">
        <v>15</v>
      </c>
    </row>
    <row r="14" spans="4:6" x14ac:dyDescent="0.3">
      <c r="D14" t="s">
        <v>20</v>
      </c>
    </row>
    <row r="16" spans="4:6" ht="18" x14ac:dyDescent="0.35">
      <c r="D16" s="5" t="s">
        <v>4</v>
      </c>
    </row>
    <row r="17" spans="4:4" x14ac:dyDescent="0.3">
      <c r="D17" s="7" t="s">
        <v>5</v>
      </c>
    </row>
    <row r="18" spans="4:4" x14ac:dyDescent="0.3">
      <c r="D18" s="7" t="s">
        <v>6</v>
      </c>
    </row>
    <row r="19" spans="4:4" x14ac:dyDescent="0.3">
      <c r="D19" s="7" t="s">
        <v>7</v>
      </c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DBAB-B25C-462D-BDD9-053EC32A777F}">
  <sheetPr>
    <pageSetUpPr fitToPage="1"/>
  </sheetPr>
  <dimension ref="A1:J65"/>
  <sheetViews>
    <sheetView zoomScale="68" zoomScaleNormal="68" zoomScalePageLayoutView="62" workbookViewId="0">
      <selection activeCell="B58" sqref="B58"/>
    </sheetView>
  </sheetViews>
  <sheetFormatPr baseColWidth="10" defaultColWidth="11.44140625" defaultRowHeight="14.4" x14ac:dyDescent="0.3"/>
  <cols>
    <col min="1" max="1" width="53.88671875" style="1" customWidth="1"/>
    <col min="2" max="2" width="58.33203125" style="31" customWidth="1"/>
    <col min="3" max="3" width="30.88671875" style="4" customWidth="1"/>
    <col min="4" max="6" width="17.88671875" style="1" customWidth="1"/>
    <col min="7" max="7" width="21.44140625" style="1" customWidth="1"/>
    <col min="8" max="8" width="28.21875" style="1" customWidth="1"/>
    <col min="9" max="9" width="17.88671875" style="3" customWidth="1"/>
    <col min="10" max="10" width="29.6640625" customWidth="1"/>
    <col min="11" max="11" width="15.5546875" customWidth="1"/>
  </cols>
  <sheetData>
    <row r="1" spans="1:10" ht="21" x14ac:dyDescent="0.3">
      <c r="B1" s="8"/>
      <c r="C1" s="8"/>
      <c r="D1" s="33"/>
      <c r="E1" s="8"/>
      <c r="F1" s="8"/>
      <c r="G1" s="8"/>
      <c r="H1" s="8"/>
      <c r="I1" s="8"/>
    </row>
    <row r="2" spans="1:10" ht="21" x14ac:dyDescent="0.4">
      <c r="A2" s="33"/>
      <c r="B2" s="58" t="str">
        <f>'Annexe financière'!D13</f>
        <v>Marché n° 26-014</v>
      </c>
      <c r="C2" s="58"/>
      <c r="D2" s="58"/>
      <c r="E2" s="8"/>
      <c r="F2" s="8"/>
      <c r="G2" s="8"/>
      <c r="H2" s="8"/>
      <c r="I2" s="8"/>
    </row>
    <row r="3" spans="1:10" ht="62.1" customHeight="1" x14ac:dyDescent="0.3">
      <c r="A3" s="33"/>
      <c r="B3" s="59" t="str">
        <f>'Annexe financière'!D7</f>
        <v>PRESTATION D'IMPRESSION DES PRODUITS DE RÉSEAU CANOPÉ</v>
      </c>
      <c r="C3" s="59"/>
      <c r="D3" s="59"/>
      <c r="E3" s="8"/>
      <c r="F3" s="8"/>
      <c r="G3" s="8"/>
      <c r="H3" s="8"/>
      <c r="I3" s="8"/>
    </row>
    <row r="4" spans="1:10" ht="21" customHeight="1" x14ac:dyDescent="0.3">
      <c r="A4" s="33"/>
      <c r="B4" s="59" t="s">
        <v>8</v>
      </c>
      <c r="C4" s="59"/>
      <c r="D4" s="59"/>
      <c r="E4" s="8"/>
      <c r="F4" s="8"/>
      <c r="G4" s="8"/>
      <c r="H4" s="8"/>
      <c r="I4" s="8"/>
    </row>
    <row r="5" spans="1:10" ht="21" x14ac:dyDescent="0.4">
      <c r="B5" s="60" t="str">
        <f>'Annexe financière'!D17</f>
        <v>Raison sociale</v>
      </c>
      <c r="C5" s="60"/>
      <c r="D5" s="60"/>
      <c r="I5" s="2"/>
    </row>
    <row r="6" spans="1:10" s="1" customFormat="1" ht="15" thickBot="1" x14ac:dyDescent="0.35">
      <c r="B6" s="31"/>
      <c r="C6"/>
      <c r="E6"/>
      <c r="F6"/>
      <c r="G6"/>
      <c r="H6"/>
      <c r="I6"/>
    </row>
    <row r="7" spans="1:10" ht="45.6" customHeight="1" x14ac:dyDescent="0.3">
      <c r="A7" s="21" t="s">
        <v>2</v>
      </c>
      <c r="B7" s="22" t="s">
        <v>3</v>
      </c>
      <c r="C7" s="26" t="s">
        <v>1</v>
      </c>
      <c r="D7" s="18" t="s">
        <v>17</v>
      </c>
      <c r="E7" s="18" t="s">
        <v>19</v>
      </c>
      <c r="F7" s="18" t="s">
        <v>16</v>
      </c>
      <c r="G7" s="18" t="s">
        <v>18</v>
      </c>
      <c r="H7" s="18" t="s">
        <v>21</v>
      </c>
      <c r="I7" s="18" t="s">
        <v>16</v>
      </c>
      <c r="J7" s="19" t="s">
        <v>22</v>
      </c>
    </row>
    <row r="8" spans="1:10" ht="94.8" customHeight="1" x14ac:dyDescent="0.3">
      <c r="A8" s="34" t="s">
        <v>24</v>
      </c>
      <c r="B8" s="16" t="s">
        <v>23</v>
      </c>
      <c r="C8" s="16" t="s">
        <v>9</v>
      </c>
      <c r="D8" s="41">
        <v>10000</v>
      </c>
      <c r="E8" s="15"/>
      <c r="F8" s="27"/>
      <c r="G8" s="15">
        <f t="shared" ref="G8:G12" si="0">E8*F8+E8</f>
        <v>0</v>
      </c>
      <c r="H8" s="15"/>
      <c r="I8" s="27"/>
      <c r="J8" s="20">
        <f>H8*I8+H8</f>
        <v>0</v>
      </c>
    </row>
    <row r="9" spans="1:10" ht="98.4" customHeight="1" x14ac:dyDescent="0.3">
      <c r="A9" s="35" t="s">
        <v>25</v>
      </c>
      <c r="B9" s="14" t="s">
        <v>26</v>
      </c>
      <c r="C9" s="14" t="s">
        <v>9</v>
      </c>
      <c r="D9" s="42">
        <v>10000</v>
      </c>
      <c r="E9" s="9"/>
      <c r="F9" s="28"/>
      <c r="G9" s="9">
        <f t="shared" si="0"/>
        <v>0</v>
      </c>
      <c r="H9" s="9"/>
      <c r="I9" s="28"/>
      <c r="J9" s="12">
        <f t="shared" ref="J9:J13" si="1">H9*I9+H9</f>
        <v>0</v>
      </c>
    </row>
    <row r="10" spans="1:10" ht="110.4" customHeight="1" x14ac:dyDescent="0.3">
      <c r="A10" s="34" t="s">
        <v>28</v>
      </c>
      <c r="B10" s="16" t="s">
        <v>27</v>
      </c>
      <c r="C10" s="16" t="s">
        <v>10</v>
      </c>
      <c r="D10" s="41">
        <v>10000</v>
      </c>
      <c r="E10" s="15"/>
      <c r="F10" s="27"/>
      <c r="G10" s="15">
        <f t="shared" si="0"/>
        <v>0</v>
      </c>
      <c r="H10" s="15"/>
      <c r="I10" s="27"/>
      <c r="J10" s="20">
        <f t="shared" si="1"/>
        <v>0</v>
      </c>
    </row>
    <row r="11" spans="1:10" ht="106.2" customHeight="1" x14ac:dyDescent="0.3">
      <c r="A11" s="35" t="s">
        <v>29</v>
      </c>
      <c r="B11" s="14" t="s">
        <v>30</v>
      </c>
      <c r="C11" s="14" t="s">
        <v>11</v>
      </c>
      <c r="D11" s="42">
        <v>10000</v>
      </c>
      <c r="E11" s="9"/>
      <c r="F11" s="28"/>
      <c r="G11" s="9">
        <f t="shared" si="0"/>
        <v>0</v>
      </c>
      <c r="H11" s="9"/>
      <c r="I11" s="28"/>
      <c r="J11" s="12">
        <f t="shared" si="1"/>
        <v>0</v>
      </c>
    </row>
    <row r="12" spans="1:10" ht="98.4" customHeight="1" x14ac:dyDescent="0.3">
      <c r="A12" s="34" t="s">
        <v>32</v>
      </c>
      <c r="B12" s="16" t="s">
        <v>31</v>
      </c>
      <c r="C12" s="16" t="s">
        <v>11</v>
      </c>
      <c r="D12" s="41">
        <v>10000</v>
      </c>
      <c r="E12" s="15"/>
      <c r="F12" s="27"/>
      <c r="G12" s="15">
        <f t="shared" si="0"/>
        <v>0</v>
      </c>
      <c r="H12" s="15"/>
      <c r="I12" s="27"/>
      <c r="J12" s="20">
        <f t="shared" si="1"/>
        <v>0</v>
      </c>
    </row>
    <row r="13" spans="1:10" ht="88.8" customHeight="1" x14ac:dyDescent="0.3">
      <c r="A13" s="35" t="s">
        <v>36</v>
      </c>
      <c r="B13" s="14" t="s">
        <v>33</v>
      </c>
      <c r="C13" s="14" t="s">
        <v>11</v>
      </c>
      <c r="D13" s="42">
        <v>10000</v>
      </c>
      <c r="E13" s="9"/>
      <c r="F13" s="28"/>
      <c r="G13" s="9">
        <f t="shared" ref="G13:G19" si="2">E13*F13+E13</f>
        <v>0</v>
      </c>
      <c r="H13" s="9"/>
      <c r="I13" s="28"/>
      <c r="J13" s="12">
        <f t="shared" si="1"/>
        <v>0</v>
      </c>
    </row>
    <row r="14" spans="1:10" ht="85.2" customHeight="1" x14ac:dyDescent="0.3">
      <c r="A14" s="34" t="s">
        <v>35</v>
      </c>
      <c r="B14" s="16" t="s">
        <v>34</v>
      </c>
      <c r="C14" s="16" t="s">
        <v>11</v>
      </c>
      <c r="D14" s="41">
        <v>10000</v>
      </c>
      <c r="E14" s="15"/>
      <c r="F14" s="27"/>
      <c r="G14" s="15">
        <f t="shared" si="2"/>
        <v>0</v>
      </c>
      <c r="H14" s="15"/>
      <c r="I14" s="27"/>
      <c r="J14" s="20">
        <f t="shared" ref="J14:J19" si="3">H14*I14+H14</f>
        <v>0</v>
      </c>
    </row>
    <row r="15" spans="1:10" ht="88.8" customHeight="1" x14ac:dyDescent="0.3">
      <c r="A15" s="35" t="s">
        <v>37</v>
      </c>
      <c r="B15" s="38" t="s">
        <v>38</v>
      </c>
      <c r="C15" s="14" t="s">
        <v>11</v>
      </c>
      <c r="D15" s="42">
        <v>10000</v>
      </c>
      <c r="E15" s="9"/>
      <c r="F15" s="28"/>
      <c r="G15" s="9">
        <f t="shared" si="2"/>
        <v>0</v>
      </c>
      <c r="H15" s="9"/>
      <c r="I15" s="28"/>
      <c r="J15" s="12">
        <f t="shared" si="3"/>
        <v>0</v>
      </c>
    </row>
    <row r="16" spans="1:10" ht="97.8" customHeight="1" x14ac:dyDescent="0.3">
      <c r="A16" s="34" t="s">
        <v>32</v>
      </c>
      <c r="B16" s="16" t="s">
        <v>39</v>
      </c>
      <c r="C16" s="16" t="s">
        <v>11</v>
      </c>
      <c r="D16" s="41">
        <v>10000</v>
      </c>
      <c r="E16" s="15"/>
      <c r="F16" s="27"/>
      <c r="G16" s="15">
        <f t="shared" si="2"/>
        <v>0</v>
      </c>
      <c r="H16" s="15"/>
      <c r="I16" s="27"/>
      <c r="J16" s="20">
        <f t="shared" si="3"/>
        <v>0</v>
      </c>
    </row>
    <row r="17" spans="1:10" ht="91.2" customHeight="1" x14ac:dyDescent="0.3">
      <c r="A17" s="35" t="s">
        <v>36</v>
      </c>
      <c r="B17" s="14" t="s">
        <v>40</v>
      </c>
      <c r="C17" s="14" t="s">
        <v>11</v>
      </c>
      <c r="D17" s="42">
        <v>10000</v>
      </c>
      <c r="E17" s="9"/>
      <c r="F17" s="28"/>
      <c r="G17" s="9">
        <f t="shared" si="2"/>
        <v>0</v>
      </c>
      <c r="H17" s="9"/>
      <c r="I17" s="28"/>
      <c r="J17" s="12">
        <f t="shared" si="3"/>
        <v>0</v>
      </c>
    </row>
    <row r="18" spans="1:10" ht="85.8" customHeight="1" x14ac:dyDescent="0.3">
      <c r="A18" s="34" t="s">
        <v>35</v>
      </c>
      <c r="B18" s="16" t="s">
        <v>41</v>
      </c>
      <c r="C18" s="16" t="s">
        <v>11</v>
      </c>
      <c r="D18" s="41">
        <v>10000</v>
      </c>
      <c r="E18" s="15"/>
      <c r="F18" s="27"/>
      <c r="G18" s="15">
        <f t="shared" si="2"/>
        <v>0</v>
      </c>
      <c r="H18" s="15"/>
      <c r="I18" s="27"/>
      <c r="J18" s="20">
        <f t="shared" si="3"/>
        <v>0</v>
      </c>
    </row>
    <row r="19" spans="1:10" ht="88.8" customHeight="1" x14ac:dyDescent="0.3">
      <c r="A19" s="35" t="s">
        <v>37</v>
      </c>
      <c r="B19" s="14" t="s">
        <v>42</v>
      </c>
      <c r="C19" s="14" t="s">
        <v>11</v>
      </c>
      <c r="D19" s="42">
        <v>10000</v>
      </c>
      <c r="E19" s="9"/>
      <c r="F19" s="28"/>
      <c r="G19" s="9">
        <f t="shared" si="2"/>
        <v>0</v>
      </c>
      <c r="H19" s="9"/>
      <c r="I19" s="28"/>
      <c r="J19" s="12">
        <f t="shared" si="3"/>
        <v>0</v>
      </c>
    </row>
    <row r="20" spans="1:10" ht="98.4" customHeight="1" x14ac:dyDescent="0.3">
      <c r="A20" s="34" t="s">
        <v>43</v>
      </c>
      <c r="B20" s="16" t="s">
        <v>45</v>
      </c>
      <c r="C20" s="16" t="s">
        <v>11</v>
      </c>
      <c r="D20" s="41">
        <v>10000</v>
      </c>
      <c r="E20" s="15"/>
      <c r="F20" s="27"/>
      <c r="G20" s="15">
        <f t="shared" ref="G20:G30" si="4">E20*F20+E20</f>
        <v>0</v>
      </c>
      <c r="H20" s="15"/>
      <c r="I20" s="27"/>
      <c r="J20" s="20">
        <f t="shared" ref="J20:J30" si="5">H20*I20+H20</f>
        <v>0</v>
      </c>
    </row>
    <row r="21" spans="1:10" ht="94.2" customHeight="1" x14ac:dyDescent="0.3">
      <c r="A21" s="35" t="s">
        <v>44</v>
      </c>
      <c r="B21" s="14" t="s">
        <v>46</v>
      </c>
      <c r="C21" s="14" t="s">
        <v>11</v>
      </c>
      <c r="D21" s="42">
        <v>10000</v>
      </c>
      <c r="E21" s="9"/>
      <c r="F21" s="28"/>
      <c r="G21" s="9">
        <f t="shared" si="4"/>
        <v>0</v>
      </c>
      <c r="H21" s="9"/>
      <c r="I21" s="28"/>
      <c r="J21" s="12">
        <f t="shared" si="5"/>
        <v>0</v>
      </c>
    </row>
    <row r="22" spans="1:10" ht="98.4" customHeight="1" x14ac:dyDescent="0.3">
      <c r="A22" s="34" t="s">
        <v>43</v>
      </c>
      <c r="B22" s="16" t="s">
        <v>47</v>
      </c>
      <c r="C22" s="16" t="s">
        <v>11</v>
      </c>
      <c r="D22" s="41">
        <v>10000</v>
      </c>
      <c r="E22" s="15"/>
      <c r="F22" s="27"/>
      <c r="G22" s="15">
        <f t="shared" si="4"/>
        <v>0</v>
      </c>
      <c r="H22" s="15"/>
      <c r="I22" s="27"/>
      <c r="J22" s="20">
        <f t="shared" si="5"/>
        <v>0</v>
      </c>
    </row>
    <row r="23" spans="1:10" ht="97.2" customHeight="1" x14ac:dyDescent="0.3">
      <c r="A23" s="35" t="s">
        <v>44</v>
      </c>
      <c r="B23" s="14" t="s">
        <v>48</v>
      </c>
      <c r="C23" s="14" t="s">
        <v>11</v>
      </c>
      <c r="D23" s="42">
        <v>10000</v>
      </c>
      <c r="E23" s="9"/>
      <c r="F23" s="28"/>
      <c r="G23" s="9">
        <f t="shared" si="4"/>
        <v>0</v>
      </c>
      <c r="H23" s="9"/>
      <c r="I23" s="28"/>
      <c r="J23" s="12">
        <f t="shared" si="5"/>
        <v>0</v>
      </c>
    </row>
    <row r="24" spans="1:10" ht="93.6" customHeight="1" x14ac:dyDescent="0.3">
      <c r="A24" s="34" t="s">
        <v>49</v>
      </c>
      <c r="B24" s="16" t="s">
        <v>50</v>
      </c>
      <c r="C24" s="16" t="s">
        <v>9</v>
      </c>
      <c r="D24" s="41">
        <v>10000</v>
      </c>
      <c r="E24" s="15"/>
      <c r="F24" s="27"/>
      <c r="G24" s="15">
        <f t="shared" si="4"/>
        <v>0</v>
      </c>
      <c r="H24" s="15"/>
      <c r="I24" s="27"/>
      <c r="J24" s="20">
        <f t="shared" si="5"/>
        <v>0</v>
      </c>
    </row>
    <row r="25" spans="1:10" ht="113.4" customHeight="1" x14ac:dyDescent="0.3">
      <c r="A25" s="35" t="s">
        <v>51</v>
      </c>
      <c r="B25" s="14" t="s">
        <v>52</v>
      </c>
      <c r="C25" s="14" t="s">
        <v>9</v>
      </c>
      <c r="D25" s="42">
        <v>10000</v>
      </c>
      <c r="E25" s="9"/>
      <c r="F25" s="28"/>
      <c r="G25" s="9">
        <f t="shared" si="4"/>
        <v>0</v>
      </c>
      <c r="H25" s="9"/>
      <c r="I25" s="28"/>
      <c r="J25" s="12">
        <f t="shared" si="5"/>
        <v>0</v>
      </c>
    </row>
    <row r="26" spans="1:10" ht="93.6" customHeight="1" x14ac:dyDescent="0.3">
      <c r="A26" s="34" t="s">
        <v>49</v>
      </c>
      <c r="B26" s="16" t="s">
        <v>53</v>
      </c>
      <c r="C26" s="16" t="s">
        <v>10</v>
      </c>
      <c r="D26" s="41">
        <v>10000</v>
      </c>
      <c r="E26" s="15"/>
      <c r="F26" s="27"/>
      <c r="G26" s="15">
        <f t="shared" si="4"/>
        <v>0</v>
      </c>
      <c r="H26" s="15"/>
      <c r="I26" s="27"/>
      <c r="J26" s="20">
        <f t="shared" si="5"/>
        <v>0</v>
      </c>
    </row>
    <row r="27" spans="1:10" ht="113.4" customHeight="1" x14ac:dyDescent="0.3">
      <c r="A27" s="35" t="s">
        <v>51</v>
      </c>
      <c r="B27" s="14" t="s">
        <v>54</v>
      </c>
      <c r="C27" s="14" t="s">
        <v>11</v>
      </c>
      <c r="D27" s="42">
        <v>10000</v>
      </c>
      <c r="E27" s="9"/>
      <c r="F27" s="28"/>
      <c r="G27" s="9">
        <f t="shared" si="4"/>
        <v>0</v>
      </c>
      <c r="H27" s="9"/>
      <c r="I27" s="28"/>
      <c r="J27" s="12">
        <f t="shared" si="5"/>
        <v>0</v>
      </c>
    </row>
    <row r="28" spans="1:10" ht="19.2" customHeight="1" x14ac:dyDescent="0.3">
      <c r="A28" s="55" t="s">
        <v>55</v>
      </c>
      <c r="B28" s="39" t="s">
        <v>56</v>
      </c>
      <c r="C28" s="16" t="s">
        <v>11</v>
      </c>
      <c r="D28" s="41">
        <v>10000</v>
      </c>
      <c r="E28" s="15"/>
      <c r="F28" s="27"/>
      <c r="G28" s="15">
        <f t="shared" ref="G28:G29" si="6">E28*F28+E28</f>
        <v>0</v>
      </c>
      <c r="H28" s="15"/>
      <c r="I28" s="27"/>
      <c r="J28" s="20">
        <f t="shared" ref="J28:J29" si="7">H28*I28+H28</f>
        <v>0</v>
      </c>
    </row>
    <row r="29" spans="1:10" ht="16.8" customHeight="1" x14ac:dyDescent="0.3">
      <c r="A29" s="55"/>
      <c r="B29" s="40" t="s">
        <v>57</v>
      </c>
      <c r="C29" s="14" t="s">
        <v>11</v>
      </c>
      <c r="D29" s="42">
        <v>10000</v>
      </c>
      <c r="E29" s="9"/>
      <c r="F29" s="28"/>
      <c r="G29" s="9">
        <f t="shared" si="6"/>
        <v>0</v>
      </c>
      <c r="H29" s="9"/>
      <c r="I29" s="28"/>
      <c r="J29" s="12">
        <f t="shared" si="7"/>
        <v>0</v>
      </c>
    </row>
    <row r="30" spans="1:10" ht="18" customHeight="1" x14ac:dyDescent="0.3">
      <c r="A30" s="55"/>
      <c r="B30" s="39" t="s">
        <v>58</v>
      </c>
      <c r="C30" s="16" t="s">
        <v>11</v>
      </c>
      <c r="D30" s="41">
        <v>10000</v>
      </c>
      <c r="E30" s="15"/>
      <c r="F30" s="27"/>
      <c r="G30" s="15">
        <f t="shared" si="4"/>
        <v>0</v>
      </c>
      <c r="H30" s="15"/>
      <c r="I30" s="27"/>
      <c r="J30" s="20">
        <f t="shared" si="5"/>
        <v>0</v>
      </c>
    </row>
    <row r="31" spans="1:10" ht="19.8" customHeight="1" x14ac:dyDescent="0.3">
      <c r="A31" s="55"/>
      <c r="B31" s="40" t="s">
        <v>59</v>
      </c>
      <c r="C31" s="14" t="s">
        <v>11</v>
      </c>
      <c r="D31" s="42">
        <v>10000</v>
      </c>
      <c r="E31" s="9"/>
      <c r="F31" s="28"/>
      <c r="G31" s="9">
        <f t="shared" ref="G31:G36" si="8">E31*F31+E31</f>
        <v>0</v>
      </c>
      <c r="H31" s="9"/>
      <c r="I31" s="28"/>
      <c r="J31" s="12">
        <f t="shared" ref="J31:J36" si="9">H31*I31+H31</f>
        <v>0</v>
      </c>
    </row>
    <row r="32" spans="1:10" ht="18.600000000000001" customHeight="1" x14ac:dyDescent="0.3">
      <c r="A32" s="55"/>
      <c r="B32" s="39" t="s">
        <v>60</v>
      </c>
      <c r="C32" s="16" t="s">
        <v>11</v>
      </c>
      <c r="D32" s="41">
        <v>10000</v>
      </c>
      <c r="E32" s="15"/>
      <c r="F32" s="27"/>
      <c r="G32" s="15">
        <f t="shared" si="8"/>
        <v>0</v>
      </c>
      <c r="H32" s="15"/>
      <c r="I32" s="27"/>
      <c r="J32" s="20">
        <f t="shared" si="9"/>
        <v>0</v>
      </c>
    </row>
    <row r="33" spans="1:10" ht="18" customHeight="1" x14ac:dyDescent="0.3">
      <c r="A33" s="55"/>
      <c r="B33" s="40" t="s">
        <v>61</v>
      </c>
      <c r="C33" s="14" t="s">
        <v>11</v>
      </c>
      <c r="D33" s="42">
        <v>10000</v>
      </c>
      <c r="E33" s="9"/>
      <c r="F33" s="28"/>
      <c r="G33" s="9">
        <f t="shared" si="8"/>
        <v>0</v>
      </c>
      <c r="H33" s="9"/>
      <c r="I33" s="28"/>
      <c r="J33" s="12">
        <f t="shared" si="9"/>
        <v>0</v>
      </c>
    </row>
    <row r="34" spans="1:10" ht="19.2" customHeight="1" x14ac:dyDescent="0.3">
      <c r="A34" s="55"/>
      <c r="B34" s="39" t="s">
        <v>62</v>
      </c>
      <c r="C34" s="16" t="s">
        <v>11</v>
      </c>
      <c r="D34" s="41">
        <v>10000</v>
      </c>
      <c r="E34" s="15"/>
      <c r="F34" s="27"/>
      <c r="G34" s="15">
        <f t="shared" si="8"/>
        <v>0</v>
      </c>
      <c r="H34" s="15"/>
      <c r="I34" s="27"/>
      <c r="J34" s="20">
        <f t="shared" si="9"/>
        <v>0</v>
      </c>
    </row>
    <row r="35" spans="1:10" ht="19.8" customHeight="1" x14ac:dyDescent="0.3">
      <c r="A35" s="55"/>
      <c r="B35" s="40" t="s">
        <v>63</v>
      </c>
      <c r="C35" s="14" t="s">
        <v>11</v>
      </c>
      <c r="D35" s="42">
        <v>10000</v>
      </c>
      <c r="E35" s="9"/>
      <c r="F35" s="28"/>
      <c r="G35" s="9">
        <f t="shared" si="8"/>
        <v>0</v>
      </c>
      <c r="H35" s="9"/>
      <c r="I35" s="28"/>
      <c r="J35" s="12">
        <f t="shared" si="9"/>
        <v>0</v>
      </c>
    </row>
    <row r="36" spans="1:10" ht="16.2" customHeight="1" x14ac:dyDescent="0.3">
      <c r="A36" s="55"/>
      <c r="B36" s="39" t="s">
        <v>64</v>
      </c>
      <c r="C36" s="16" t="s">
        <v>11</v>
      </c>
      <c r="D36" s="41">
        <v>10000</v>
      </c>
      <c r="E36" s="15"/>
      <c r="F36" s="27"/>
      <c r="G36" s="15">
        <f t="shared" si="8"/>
        <v>0</v>
      </c>
      <c r="H36" s="15"/>
      <c r="I36" s="27"/>
      <c r="J36" s="20">
        <f t="shared" si="9"/>
        <v>0</v>
      </c>
    </row>
    <row r="37" spans="1:10" ht="18.600000000000001" customHeight="1" x14ac:dyDescent="0.3">
      <c r="A37" s="55"/>
      <c r="B37" s="40" t="s">
        <v>65</v>
      </c>
      <c r="C37" s="14" t="s">
        <v>11</v>
      </c>
      <c r="D37" s="42">
        <v>10000</v>
      </c>
      <c r="E37" s="9"/>
      <c r="F37" s="28"/>
      <c r="G37" s="9">
        <f t="shared" ref="G37:G48" si="10">E37*F37+E37</f>
        <v>0</v>
      </c>
      <c r="H37" s="9"/>
      <c r="I37" s="28"/>
      <c r="J37" s="12">
        <f t="shared" ref="J37:J48" si="11">H37*I37+H37</f>
        <v>0</v>
      </c>
    </row>
    <row r="38" spans="1:10" ht="19.8" customHeight="1" x14ac:dyDescent="0.3">
      <c r="A38" s="55"/>
      <c r="B38" s="39" t="s">
        <v>66</v>
      </c>
      <c r="C38" s="16" t="s">
        <v>11</v>
      </c>
      <c r="D38" s="41">
        <v>10000</v>
      </c>
      <c r="E38" s="15"/>
      <c r="F38" s="27"/>
      <c r="G38" s="15">
        <f t="shared" si="10"/>
        <v>0</v>
      </c>
      <c r="H38" s="15"/>
      <c r="I38" s="27"/>
      <c r="J38" s="20">
        <f t="shared" si="11"/>
        <v>0</v>
      </c>
    </row>
    <row r="39" spans="1:10" ht="18" customHeight="1" x14ac:dyDescent="0.3">
      <c r="A39" s="56" t="s">
        <v>67</v>
      </c>
      <c r="B39" s="14" t="s">
        <v>56</v>
      </c>
      <c r="C39" s="14" t="s">
        <v>11</v>
      </c>
      <c r="D39" s="42">
        <v>10000</v>
      </c>
      <c r="E39" s="9"/>
      <c r="F39" s="28"/>
      <c r="G39" s="9">
        <f t="shared" si="10"/>
        <v>0</v>
      </c>
      <c r="H39" s="9"/>
      <c r="I39" s="28"/>
      <c r="J39" s="12">
        <f t="shared" si="11"/>
        <v>0</v>
      </c>
    </row>
    <row r="40" spans="1:10" ht="21.6" customHeight="1" x14ac:dyDescent="0.3">
      <c r="A40" s="56"/>
      <c r="B40" s="16" t="s">
        <v>57</v>
      </c>
      <c r="C40" s="16" t="s">
        <v>11</v>
      </c>
      <c r="D40" s="41">
        <v>10000</v>
      </c>
      <c r="E40" s="15"/>
      <c r="F40" s="27"/>
      <c r="G40" s="15">
        <f t="shared" si="10"/>
        <v>0</v>
      </c>
      <c r="H40" s="15"/>
      <c r="I40" s="27"/>
      <c r="J40" s="20">
        <f t="shared" si="11"/>
        <v>0</v>
      </c>
    </row>
    <row r="41" spans="1:10" ht="21.6" customHeight="1" x14ac:dyDescent="0.3">
      <c r="A41" s="56"/>
      <c r="B41" s="14" t="s">
        <v>58</v>
      </c>
      <c r="C41" s="14" t="s">
        <v>11</v>
      </c>
      <c r="D41" s="42">
        <v>10000</v>
      </c>
      <c r="E41" s="9"/>
      <c r="F41" s="28"/>
      <c r="G41" s="9">
        <f t="shared" si="10"/>
        <v>0</v>
      </c>
      <c r="H41" s="9"/>
      <c r="I41" s="28"/>
      <c r="J41" s="12">
        <f t="shared" si="11"/>
        <v>0</v>
      </c>
    </row>
    <row r="42" spans="1:10" ht="20.399999999999999" customHeight="1" x14ac:dyDescent="0.3">
      <c r="A42" s="56"/>
      <c r="B42" s="16" t="s">
        <v>59</v>
      </c>
      <c r="C42" s="16" t="s">
        <v>11</v>
      </c>
      <c r="D42" s="41">
        <v>10000</v>
      </c>
      <c r="E42" s="15"/>
      <c r="F42" s="27"/>
      <c r="G42" s="15">
        <f t="shared" si="10"/>
        <v>0</v>
      </c>
      <c r="H42" s="15"/>
      <c r="I42" s="27"/>
      <c r="J42" s="20">
        <f t="shared" si="11"/>
        <v>0</v>
      </c>
    </row>
    <row r="43" spans="1:10" ht="20.399999999999999" customHeight="1" x14ac:dyDescent="0.3">
      <c r="A43" s="56"/>
      <c r="B43" s="14" t="s">
        <v>60</v>
      </c>
      <c r="C43" s="14" t="s">
        <v>11</v>
      </c>
      <c r="D43" s="42">
        <v>10000</v>
      </c>
      <c r="E43" s="9"/>
      <c r="F43" s="28"/>
      <c r="G43" s="9">
        <f t="shared" si="10"/>
        <v>0</v>
      </c>
      <c r="H43" s="9"/>
      <c r="I43" s="28"/>
      <c r="J43" s="12">
        <f t="shared" si="11"/>
        <v>0</v>
      </c>
    </row>
    <row r="44" spans="1:10" ht="18.600000000000001" customHeight="1" x14ac:dyDescent="0.3">
      <c r="A44" s="56"/>
      <c r="B44" s="16" t="s">
        <v>61</v>
      </c>
      <c r="C44" s="16" t="s">
        <v>11</v>
      </c>
      <c r="D44" s="41">
        <v>10000</v>
      </c>
      <c r="E44" s="15"/>
      <c r="F44" s="27"/>
      <c r="G44" s="15">
        <f t="shared" si="10"/>
        <v>0</v>
      </c>
      <c r="H44" s="15"/>
      <c r="I44" s="27"/>
      <c r="J44" s="20">
        <f t="shared" si="11"/>
        <v>0</v>
      </c>
    </row>
    <row r="45" spans="1:10" ht="15" customHeight="1" x14ac:dyDescent="0.3">
      <c r="A45" s="56"/>
      <c r="B45" s="14" t="s">
        <v>62</v>
      </c>
      <c r="C45" s="14" t="s">
        <v>11</v>
      </c>
      <c r="D45" s="42">
        <v>10000</v>
      </c>
      <c r="E45" s="9"/>
      <c r="F45" s="28"/>
      <c r="G45" s="9">
        <f t="shared" si="10"/>
        <v>0</v>
      </c>
      <c r="H45" s="9"/>
      <c r="I45" s="28"/>
      <c r="J45" s="12">
        <f t="shared" si="11"/>
        <v>0</v>
      </c>
    </row>
    <row r="46" spans="1:10" ht="22.2" customHeight="1" x14ac:dyDescent="0.3">
      <c r="A46" s="56"/>
      <c r="B46" s="16" t="s">
        <v>63</v>
      </c>
      <c r="C46" s="16" t="s">
        <v>11</v>
      </c>
      <c r="D46" s="41">
        <v>10000</v>
      </c>
      <c r="E46" s="15"/>
      <c r="F46" s="27"/>
      <c r="G46" s="15">
        <f t="shared" si="10"/>
        <v>0</v>
      </c>
      <c r="H46" s="15"/>
      <c r="I46" s="27"/>
      <c r="J46" s="20">
        <f t="shared" si="11"/>
        <v>0</v>
      </c>
    </row>
    <row r="47" spans="1:10" ht="19.2" customHeight="1" x14ac:dyDescent="0.3">
      <c r="A47" s="56"/>
      <c r="B47" s="14" t="s">
        <v>64</v>
      </c>
      <c r="C47" s="14" t="s">
        <v>11</v>
      </c>
      <c r="D47" s="42">
        <v>10000</v>
      </c>
      <c r="E47" s="9"/>
      <c r="F47" s="28"/>
      <c r="G47" s="9">
        <f t="shared" si="10"/>
        <v>0</v>
      </c>
      <c r="H47" s="9"/>
      <c r="I47" s="28"/>
      <c r="J47" s="12">
        <f t="shared" si="11"/>
        <v>0</v>
      </c>
    </row>
    <row r="48" spans="1:10" ht="16.2" customHeight="1" x14ac:dyDescent="0.3">
      <c r="A48" s="56"/>
      <c r="B48" s="16" t="s">
        <v>65</v>
      </c>
      <c r="C48" s="16" t="s">
        <v>11</v>
      </c>
      <c r="D48" s="41">
        <v>10000</v>
      </c>
      <c r="E48" s="15"/>
      <c r="F48" s="27"/>
      <c r="G48" s="15">
        <f t="shared" si="10"/>
        <v>0</v>
      </c>
      <c r="H48" s="15"/>
      <c r="I48" s="27"/>
      <c r="J48" s="20">
        <f t="shared" si="11"/>
        <v>0</v>
      </c>
    </row>
    <row r="49" spans="1:10" ht="21" customHeight="1" x14ac:dyDescent="0.3">
      <c r="A49" s="56"/>
      <c r="B49" s="14" t="s">
        <v>66</v>
      </c>
      <c r="C49" s="14" t="s">
        <v>11</v>
      </c>
      <c r="D49" s="42">
        <v>10000</v>
      </c>
      <c r="E49" s="9"/>
      <c r="F49" s="28"/>
      <c r="G49" s="9">
        <f t="shared" ref="G49:G52" si="12">E49*F49+E49</f>
        <v>0</v>
      </c>
      <c r="H49" s="9"/>
      <c r="I49" s="28"/>
      <c r="J49" s="12">
        <f t="shared" ref="J49:J52" si="13">H49*I49+H49</f>
        <v>0</v>
      </c>
    </row>
    <row r="50" spans="1:10" ht="18" customHeight="1" x14ac:dyDescent="0.3">
      <c r="A50" s="56"/>
      <c r="B50" s="16" t="s">
        <v>68</v>
      </c>
      <c r="C50" s="16" t="s">
        <v>11</v>
      </c>
      <c r="D50" s="41">
        <v>10000</v>
      </c>
      <c r="E50" s="15"/>
      <c r="F50" s="27"/>
      <c r="G50" s="15">
        <f t="shared" si="12"/>
        <v>0</v>
      </c>
      <c r="H50" s="15"/>
      <c r="I50" s="27"/>
      <c r="J50" s="20">
        <f t="shared" si="13"/>
        <v>0</v>
      </c>
    </row>
    <row r="51" spans="1:10" ht="18" customHeight="1" x14ac:dyDescent="0.3">
      <c r="A51" s="56"/>
      <c r="B51" s="14" t="s">
        <v>69</v>
      </c>
      <c r="C51" s="14" t="s">
        <v>11</v>
      </c>
      <c r="D51" s="42">
        <v>10000</v>
      </c>
      <c r="E51" s="9"/>
      <c r="F51" s="28"/>
      <c r="G51" s="9">
        <f t="shared" si="12"/>
        <v>0</v>
      </c>
      <c r="H51" s="9"/>
      <c r="I51" s="28"/>
      <c r="J51" s="12">
        <f t="shared" si="13"/>
        <v>0</v>
      </c>
    </row>
    <row r="52" spans="1:10" ht="18" customHeight="1" x14ac:dyDescent="0.3">
      <c r="A52" s="56"/>
      <c r="B52" s="16" t="s">
        <v>70</v>
      </c>
      <c r="C52" s="16" t="s">
        <v>11</v>
      </c>
      <c r="D52" s="41">
        <v>10000</v>
      </c>
      <c r="E52" s="15"/>
      <c r="F52" s="27"/>
      <c r="G52" s="15">
        <f t="shared" si="12"/>
        <v>0</v>
      </c>
      <c r="H52" s="15"/>
      <c r="I52" s="27"/>
      <c r="J52" s="20">
        <f t="shared" si="13"/>
        <v>0</v>
      </c>
    </row>
    <row r="53" spans="1:10" x14ac:dyDescent="0.3">
      <c r="A53" s="56"/>
      <c r="B53" s="14" t="s">
        <v>71</v>
      </c>
      <c r="C53" s="14" t="s">
        <v>11</v>
      </c>
      <c r="D53" s="42">
        <v>10000</v>
      </c>
      <c r="E53" s="9"/>
      <c r="F53" s="28"/>
      <c r="G53" s="9">
        <f t="shared" ref="G53:G65" si="14">E53*F53+E53</f>
        <v>0</v>
      </c>
      <c r="H53" s="9"/>
      <c r="I53" s="28"/>
      <c r="J53" s="12">
        <f t="shared" ref="J53:J65" si="15">H53*I53+H53</f>
        <v>0</v>
      </c>
    </row>
    <row r="54" spans="1:10" ht="19.2" customHeight="1" x14ac:dyDescent="0.3">
      <c r="A54" s="55" t="s">
        <v>72</v>
      </c>
      <c r="B54" s="39" t="s">
        <v>57</v>
      </c>
      <c r="C54" s="16" t="s">
        <v>11</v>
      </c>
      <c r="D54" s="41">
        <v>10000</v>
      </c>
      <c r="E54" s="15"/>
      <c r="F54" s="27"/>
      <c r="G54" s="15">
        <f t="shared" si="14"/>
        <v>0</v>
      </c>
      <c r="H54" s="15"/>
      <c r="I54" s="27"/>
      <c r="J54" s="20">
        <f t="shared" si="15"/>
        <v>0</v>
      </c>
    </row>
    <row r="55" spans="1:10" x14ac:dyDescent="0.3">
      <c r="A55" s="55"/>
      <c r="B55" s="40" t="s">
        <v>58</v>
      </c>
      <c r="C55" s="14" t="s">
        <v>11</v>
      </c>
      <c r="D55" s="42">
        <v>10000</v>
      </c>
      <c r="E55" s="9"/>
      <c r="F55" s="28"/>
      <c r="G55" s="9">
        <f t="shared" si="14"/>
        <v>0</v>
      </c>
      <c r="H55" s="9"/>
      <c r="I55" s="28"/>
      <c r="J55" s="12">
        <f t="shared" si="15"/>
        <v>0</v>
      </c>
    </row>
    <row r="56" spans="1:10" x14ac:dyDescent="0.3">
      <c r="A56" s="55"/>
      <c r="B56" s="39" t="s">
        <v>59</v>
      </c>
      <c r="C56" s="16" t="s">
        <v>11</v>
      </c>
      <c r="D56" s="41">
        <v>10000</v>
      </c>
      <c r="E56" s="15"/>
      <c r="F56" s="27"/>
      <c r="G56" s="15">
        <f t="shared" si="14"/>
        <v>0</v>
      </c>
      <c r="H56" s="15"/>
      <c r="I56" s="27"/>
      <c r="J56" s="20">
        <f t="shared" si="15"/>
        <v>0</v>
      </c>
    </row>
    <row r="57" spans="1:10" x14ac:dyDescent="0.3">
      <c r="A57" s="55"/>
      <c r="B57" s="40" t="s">
        <v>60</v>
      </c>
      <c r="C57" s="14" t="s">
        <v>11</v>
      </c>
      <c r="D57" s="42">
        <v>10000</v>
      </c>
      <c r="E57" s="9"/>
      <c r="F57" s="28"/>
      <c r="G57" s="9">
        <f t="shared" si="14"/>
        <v>0</v>
      </c>
      <c r="H57" s="9"/>
      <c r="I57" s="28"/>
      <c r="J57" s="12">
        <f t="shared" si="15"/>
        <v>0</v>
      </c>
    </row>
    <row r="58" spans="1:10" x14ac:dyDescent="0.3">
      <c r="A58" s="55"/>
      <c r="B58" s="39" t="s">
        <v>61</v>
      </c>
      <c r="C58" s="16" t="s">
        <v>11</v>
      </c>
      <c r="D58" s="41">
        <v>10000</v>
      </c>
      <c r="E58" s="15"/>
      <c r="F58" s="27"/>
      <c r="G58" s="15">
        <f t="shared" si="14"/>
        <v>0</v>
      </c>
      <c r="H58" s="15"/>
      <c r="I58" s="27"/>
      <c r="J58" s="20">
        <f t="shared" si="15"/>
        <v>0</v>
      </c>
    </row>
    <row r="59" spans="1:10" x14ac:dyDescent="0.3">
      <c r="A59" s="55"/>
      <c r="B59" s="40" t="s">
        <v>62</v>
      </c>
      <c r="C59" s="14" t="s">
        <v>11</v>
      </c>
      <c r="D59" s="42">
        <v>10000</v>
      </c>
      <c r="E59" s="9"/>
      <c r="F59" s="28"/>
      <c r="G59" s="9">
        <f t="shared" si="14"/>
        <v>0</v>
      </c>
      <c r="H59" s="9"/>
      <c r="I59" s="28"/>
      <c r="J59" s="12">
        <f t="shared" si="15"/>
        <v>0</v>
      </c>
    </row>
    <row r="60" spans="1:10" x14ac:dyDescent="0.3">
      <c r="A60" s="55"/>
      <c r="B60" s="39" t="s">
        <v>63</v>
      </c>
      <c r="C60" s="16" t="s">
        <v>11</v>
      </c>
      <c r="D60" s="41">
        <v>10000</v>
      </c>
      <c r="E60" s="15"/>
      <c r="F60" s="27"/>
      <c r="G60" s="15">
        <f t="shared" si="14"/>
        <v>0</v>
      </c>
      <c r="H60" s="15"/>
      <c r="I60" s="27"/>
      <c r="J60" s="20">
        <f t="shared" si="15"/>
        <v>0</v>
      </c>
    </row>
    <row r="61" spans="1:10" x14ac:dyDescent="0.3">
      <c r="A61" s="55"/>
      <c r="B61" s="40" t="s">
        <v>64</v>
      </c>
      <c r="C61" s="14" t="s">
        <v>11</v>
      </c>
      <c r="D61" s="42">
        <v>10000</v>
      </c>
      <c r="E61" s="9"/>
      <c r="F61" s="28"/>
      <c r="G61" s="9">
        <f t="shared" si="14"/>
        <v>0</v>
      </c>
      <c r="H61" s="9"/>
      <c r="I61" s="28"/>
      <c r="J61" s="12">
        <f t="shared" si="15"/>
        <v>0</v>
      </c>
    </row>
    <row r="62" spans="1:10" x14ac:dyDescent="0.3">
      <c r="A62" s="55"/>
      <c r="B62" s="39" t="s">
        <v>65</v>
      </c>
      <c r="C62" s="16" t="s">
        <v>11</v>
      </c>
      <c r="D62" s="41">
        <v>10000</v>
      </c>
      <c r="E62" s="15"/>
      <c r="F62" s="27"/>
      <c r="G62" s="15">
        <f t="shared" si="14"/>
        <v>0</v>
      </c>
      <c r="H62" s="15"/>
      <c r="I62" s="27"/>
      <c r="J62" s="20">
        <f t="shared" si="15"/>
        <v>0</v>
      </c>
    </row>
    <row r="63" spans="1:10" x14ac:dyDescent="0.3">
      <c r="A63" s="55"/>
      <c r="B63" s="40" t="s">
        <v>66</v>
      </c>
      <c r="C63" s="14" t="s">
        <v>11</v>
      </c>
      <c r="D63" s="42">
        <v>10000</v>
      </c>
      <c r="E63" s="9"/>
      <c r="F63" s="28"/>
      <c r="G63" s="9">
        <f t="shared" si="14"/>
        <v>0</v>
      </c>
      <c r="H63" s="9"/>
      <c r="I63" s="28"/>
      <c r="J63" s="12">
        <f t="shared" si="15"/>
        <v>0</v>
      </c>
    </row>
    <row r="64" spans="1:10" x14ac:dyDescent="0.3">
      <c r="A64" s="55"/>
      <c r="B64" s="39" t="s">
        <v>68</v>
      </c>
      <c r="C64" s="16" t="s">
        <v>11</v>
      </c>
      <c r="D64" s="41">
        <v>10000</v>
      </c>
      <c r="E64" s="15"/>
      <c r="F64" s="27"/>
      <c r="G64" s="15">
        <f t="shared" si="14"/>
        <v>0</v>
      </c>
      <c r="H64" s="15"/>
      <c r="I64" s="27"/>
      <c r="J64" s="20">
        <f t="shared" si="15"/>
        <v>0</v>
      </c>
    </row>
    <row r="65" spans="1:10" ht="15" thickBot="1" x14ac:dyDescent="0.35">
      <c r="A65" s="57"/>
      <c r="B65" s="17" t="s">
        <v>69</v>
      </c>
      <c r="C65" s="17" t="s">
        <v>11</v>
      </c>
      <c r="D65" s="43">
        <v>10000</v>
      </c>
      <c r="E65" s="10"/>
      <c r="F65" s="29"/>
      <c r="G65" s="10">
        <f t="shared" si="14"/>
        <v>0</v>
      </c>
      <c r="H65" s="10"/>
      <c r="I65" s="29"/>
      <c r="J65" s="32">
        <f t="shared" si="15"/>
        <v>0</v>
      </c>
    </row>
  </sheetData>
  <mergeCells count="7">
    <mergeCell ref="A28:A38"/>
    <mergeCell ref="A39:A53"/>
    <mergeCell ref="A54:A65"/>
    <mergeCell ref="B2:D2"/>
    <mergeCell ref="B3:D3"/>
    <mergeCell ref="B4:D4"/>
    <mergeCell ref="B5:D5"/>
  </mergeCells>
  <pageMargins left="0.7" right="0.7" top="0.75" bottom="0.75" header="0.3" footer="0.3"/>
  <pageSetup paperSize="9" scale="67" fitToHeight="0" orientation="landscape" r:id="rId1"/>
  <headerFooter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239A-9619-4710-988F-6182E058A173}">
  <sheetPr>
    <pageSetUpPr fitToPage="1"/>
  </sheetPr>
  <dimension ref="A1:G54"/>
  <sheetViews>
    <sheetView tabSelected="1" zoomScale="68" zoomScaleNormal="68" zoomScalePageLayoutView="62" workbookViewId="0">
      <selection activeCell="D8" sqref="D8"/>
    </sheetView>
  </sheetViews>
  <sheetFormatPr baseColWidth="10" defaultColWidth="11.44140625" defaultRowHeight="14.4" x14ac:dyDescent="0.3"/>
  <cols>
    <col min="1" max="1" width="61.44140625" style="1" customWidth="1"/>
    <col min="2" max="2" width="58.33203125" style="48" customWidth="1"/>
    <col min="3" max="3" width="30.88671875" style="1" customWidth="1"/>
    <col min="4" max="6" width="17.88671875" style="1" customWidth="1"/>
    <col min="7" max="7" width="21.44140625" style="1" customWidth="1"/>
    <col min="8" max="8" width="15.5546875" customWidth="1"/>
  </cols>
  <sheetData>
    <row r="1" spans="1:7" ht="21" x14ac:dyDescent="0.3">
      <c r="B1" s="8"/>
      <c r="C1" s="33"/>
      <c r="D1" s="33"/>
      <c r="E1" s="8"/>
      <c r="F1" s="8"/>
      <c r="G1" s="8"/>
    </row>
    <row r="2" spans="1:7" ht="21" x14ac:dyDescent="0.4">
      <c r="A2" s="33"/>
      <c r="B2" s="58" t="str">
        <f>'Annexe financière'!D13</f>
        <v>Marché n° 26-014</v>
      </c>
      <c r="C2" s="58"/>
      <c r="D2" s="58"/>
      <c r="E2" s="8"/>
      <c r="F2" s="8"/>
      <c r="G2" s="8"/>
    </row>
    <row r="3" spans="1:7" ht="62.1" customHeight="1" x14ac:dyDescent="0.3">
      <c r="A3" s="33"/>
      <c r="B3" s="59" t="str">
        <f>'Annexe financière'!D7</f>
        <v>PRESTATION D'IMPRESSION DES PRODUITS DE RÉSEAU CANOPÉ</v>
      </c>
      <c r="C3" s="59"/>
      <c r="D3" s="59"/>
      <c r="E3" s="8"/>
      <c r="F3" s="8"/>
      <c r="G3" s="8"/>
    </row>
    <row r="4" spans="1:7" ht="21" customHeight="1" x14ac:dyDescent="0.3">
      <c r="A4" s="33"/>
      <c r="B4" s="59" t="s">
        <v>8</v>
      </c>
      <c r="C4" s="59"/>
      <c r="D4" s="59"/>
      <c r="E4" s="8"/>
      <c r="F4" s="8"/>
      <c r="G4" s="8"/>
    </row>
    <row r="5" spans="1:7" ht="21.6" thickBot="1" x14ac:dyDescent="0.45">
      <c r="B5" s="60" t="str">
        <f>'Annexe financière'!D17</f>
        <v>Raison sociale</v>
      </c>
      <c r="C5" s="60"/>
      <c r="D5" s="60"/>
    </row>
    <row r="6" spans="1:7" s="1" customFormat="1" ht="15" thickBot="1" x14ac:dyDescent="0.35">
      <c r="A6" s="30" t="s">
        <v>13</v>
      </c>
      <c r="B6" s="48"/>
      <c r="E6"/>
      <c r="F6"/>
      <c r="G6"/>
    </row>
    <row r="7" spans="1:7" ht="45.6" customHeight="1" x14ac:dyDescent="0.3">
      <c r="A7" s="21" t="s">
        <v>2</v>
      </c>
      <c r="B7" s="22" t="s">
        <v>3</v>
      </c>
      <c r="C7" s="47" t="s">
        <v>1</v>
      </c>
      <c r="D7" s="18" t="s">
        <v>17</v>
      </c>
      <c r="E7" s="18" t="s">
        <v>19</v>
      </c>
      <c r="F7" s="18" t="s">
        <v>16</v>
      </c>
      <c r="G7" s="19" t="s">
        <v>74</v>
      </c>
    </row>
    <row r="8" spans="1:7" ht="94.8" customHeight="1" x14ac:dyDescent="0.3">
      <c r="A8" s="37" t="s">
        <v>24</v>
      </c>
      <c r="B8" s="66" t="s">
        <v>23</v>
      </c>
      <c r="C8" s="66" t="s">
        <v>9</v>
      </c>
      <c r="D8" s="41">
        <v>10000</v>
      </c>
      <c r="E8" s="15"/>
      <c r="F8" s="27"/>
      <c r="G8" s="20">
        <f t="shared" ref="G8:G53" si="0">E8*F8+E8</f>
        <v>0</v>
      </c>
    </row>
    <row r="9" spans="1:7" ht="23.4" customHeight="1" x14ac:dyDescent="0.3">
      <c r="A9" s="34" t="s">
        <v>12</v>
      </c>
      <c r="B9" s="67"/>
      <c r="C9" s="67"/>
      <c r="D9" s="41">
        <v>1</v>
      </c>
      <c r="E9" s="15"/>
      <c r="F9" s="27"/>
      <c r="G9" s="20">
        <f t="shared" ref="G9" si="1">E9*F9+E9</f>
        <v>0</v>
      </c>
    </row>
    <row r="10" spans="1:7" ht="98.4" customHeight="1" x14ac:dyDescent="0.3">
      <c r="A10" s="36" t="s">
        <v>25</v>
      </c>
      <c r="B10" s="63" t="s">
        <v>26</v>
      </c>
      <c r="C10" s="63" t="s">
        <v>9</v>
      </c>
      <c r="D10" s="42">
        <v>11000</v>
      </c>
      <c r="E10" s="9"/>
      <c r="F10" s="28"/>
      <c r="G10" s="12">
        <f t="shared" si="0"/>
        <v>0</v>
      </c>
    </row>
    <row r="11" spans="1:7" ht="19.8" customHeight="1" x14ac:dyDescent="0.3">
      <c r="A11" s="36" t="s">
        <v>12</v>
      </c>
      <c r="B11" s="64"/>
      <c r="C11" s="64"/>
      <c r="D11" s="42">
        <v>1</v>
      </c>
      <c r="E11" s="9"/>
      <c r="F11" s="28"/>
      <c r="G11" s="12">
        <f t="shared" ref="G11" si="2">E11*F11+E11</f>
        <v>0</v>
      </c>
    </row>
    <row r="12" spans="1:7" ht="110.4" customHeight="1" x14ac:dyDescent="0.3">
      <c r="A12" s="37" t="s">
        <v>28</v>
      </c>
      <c r="B12" s="66" t="s">
        <v>27</v>
      </c>
      <c r="C12" s="66" t="s">
        <v>10</v>
      </c>
      <c r="D12" s="41">
        <v>10000</v>
      </c>
      <c r="E12" s="15"/>
      <c r="F12" s="27"/>
      <c r="G12" s="20">
        <f t="shared" si="0"/>
        <v>0</v>
      </c>
    </row>
    <row r="13" spans="1:7" ht="24" customHeight="1" x14ac:dyDescent="0.3">
      <c r="A13" s="34" t="s">
        <v>12</v>
      </c>
      <c r="B13" s="67"/>
      <c r="C13" s="67"/>
      <c r="D13" s="41">
        <v>1</v>
      </c>
      <c r="E13" s="15"/>
      <c r="F13" s="27"/>
      <c r="G13" s="20">
        <f t="shared" si="0"/>
        <v>0</v>
      </c>
    </row>
    <row r="14" spans="1:7" ht="106.2" customHeight="1" x14ac:dyDescent="0.3">
      <c r="A14" s="36" t="s">
        <v>29</v>
      </c>
      <c r="B14" s="63" t="s">
        <v>30</v>
      </c>
      <c r="C14" s="63" t="s">
        <v>11</v>
      </c>
      <c r="D14" s="42">
        <v>11000</v>
      </c>
      <c r="E14" s="9"/>
      <c r="F14" s="28"/>
      <c r="G14" s="12">
        <f t="shared" si="0"/>
        <v>0</v>
      </c>
    </row>
    <row r="15" spans="1:7" ht="24" customHeight="1" x14ac:dyDescent="0.3">
      <c r="A15" s="36" t="s">
        <v>12</v>
      </c>
      <c r="B15" s="64"/>
      <c r="C15" s="64"/>
      <c r="D15" s="42">
        <v>1</v>
      </c>
      <c r="E15" s="9"/>
      <c r="F15" s="28"/>
      <c r="G15" s="12">
        <f t="shared" si="0"/>
        <v>0</v>
      </c>
    </row>
    <row r="16" spans="1:7" ht="98.4" customHeight="1" x14ac:dyDescent="0.3">
      <c r="A16" s="37" t="s">
        <v>32</v>
      </c>
      <c r="B16" s="66" t="s">
        <v>31</v>
      </c>
      <c r="C16" s="66" t="s">
        <v>11</v>
      </c>
      <c r="D16" s="41">
        <v>10000</v>
      </c>
      <c r="E16" s="15"/>
      <c r="F16" s="27"/>
      <c r="G16" s="20">
        <f t="shared" si="0"/>
        <v>0</v>
      </c>
    </row>
    <row r="17" spans="1:7" ht="19.2" customHeight="1" x14ac:dyDescent="0.3">
      <c r="A17" s="34" t="s">
        <v>12</v>
      </c>
      <c r="B17" s="67"/>
      <c r="C17" s="67"/>
      <c r="D17" s="41">
        <v>1</v>
      </c>
      <c r="E17" s="15"/>
      <c r="F17" s="27"/>
      <c r="G17" s="20">
        <f t="shared" ref="G17" si="3">E17*F17+E17</f>
        <v>0</v>
      </c>
    </row>
    <row r="18" spans="1:7" ht="88.8" customHeight="1" x14ac:dyDescent="0.3">
      <c r="A18" s="36" t="s">
        <v>36</v>
      </c>
      <c r="B18" s="63" t="s">
        <v>33</v>
      </c>
      <c r="C18" s="63" t="s">
        <v>11</v>
      </c>
      <c r="D18" s="42">
        <v>11000</v>
      </c>
      <c r="E18" s="9"/>
      <c r="F18" s="28"/>
      <c r="G18" s="12">
        <f t="shared" si="0"/>
        <v>0</v>
      </c>
    </row>
    <row r="19" spans="1:7" ht="28.8" customHeight="1" x14ac:dyDescent="0.3">
      <c r="A19" s="36" t="s">
        <v>12</v>
      </c>
      <c r="B19" s="64"/>
      <c r="C19" s="64"/>
      <c r="D19" s="42">
        <v>1</v>
      </c>
      <c r="E19" s="9"/>
      <c r="F19" s="28"/>
      <c r="G19" s="12">
        <f t="shared" ref="G19" si="4">E19*F19+E19</f>
        <v>0</v>
      </c>
    </row>
    <row r="20" spans="1:7" ht="85.2" customHeight="1" x14ac:dyDescent="0.3">
      <c r="A20" s="37" t="s">
        <v>35</v>
      </c>
      <c r="B20" s="66" t="s">
        <v>34</v>
      </c>
      <c r="C20" s="66" t="s">
        <v>11</v>
      </c>
      <c r="D20" s="41">
        <v>10000</v>
      </c>
      <c r="E20" s="15"/>
      <c r="F20" s="27"/>
      <c r="G20" s="20">
        <f t="shared" si="0"/>
        <v>0</v>
      </c>
    </row>
    <row r="21" spans="1:7" ht="22.8" customHeight="1" x14ac:dyDescent="0.3">
      <c r="A21" s="34" t="s">
        <v>12</v>
      </c>
      <c r="B21" s="67"/>
      <c r="C21" s="67"/>
      <c r="D21" s="41">
        <v>1</v>
      </c>
      <c r="E21" s="15"/>
      <c r="F21" s="27"/>
      <c r="G21" s="20">
        <f t="shared" si="0"/>
        <v>0</v>
      </c>
    </row>
    <row r="22" spans="1:7" ht="88.8" customHeight="1" x14ac:dyDescent="0.3">
      <c r="A22" s="36" t="s">
        <v>37</v>
      </c>
      <c r="B22" s="68" t="s">
        <v>38</v>
      </c>
      <c r="C22" s="68" t="s">
        <v>11</v>
      </c>
      <c r="D22" s="42">
        <v>11000</v>
      </c>
      <c r="E22" s="9"/>
      <c r="F22" s="28"/>
      <c r="G22" s="12">
        <f t="shared" si="0"/>
        <v>0</v>
      </c>
    </row>
    <row r="23" spans="1:7" ht="28.8" customHeight="1" x14ac:dyDescent="0.3">
      <c r="A23" s="36" t="s">
        <v>12</v>
      </c>
      <c r="B23" s="69"/>
      <c r="C23" s="69"/>
      <c r="D23" s="42">
        <v>1</v>
      </c>
      <c r="E23" s="9"/>
      <c r="F23" s="28"/>
      <c r="G23" s="12">
        <f t="shared" si="0"/>
        <v>0</v>
      </c>
    </row>
    <row r="24" spans="1:7" ht="97.8" customHeight="1" x14ac:dyDescent="0.3">
      <c r="A24" s="37" t="s">
        <v>32</v>
      </c>
      <c r="B24" s="66" t="s">
        <v>39</v>
      </c>
      <c r="C24" s="66" t="s">
        <v>11</v>
      </c>
      <c r="D24" s="41">
        <v>10000</v>
      </c>
      <c r="E24" s="15"/>
      <c r="F24" s="27"/>
      <c r="G24" s="20">
        <f t="shared" si="0"/>
        <v>0</v>
      </c>
    </row>
    <row r="25" spans="1:7" ht="25.2" customHeight="1" x14ac:dyDescent="0.3">
      <c r="A25" s="34" t="s">
        <v>12</v>
      </c>
      <c r="B25" s="67"/>
      <c r="C25" s="67"/>
      <c r="D25" s="41">
        <v>1</v>
      </c>
      <c r="E25" s="15"/>
      <c r="F25" s="27"/>
      <c r="G25" s="20">
        <f t="shared" ref="G25" si="5">E25*F25+E25</f>
        <v>0</v>
      </c>
    </row>
    <row r="26" spans="1:7" ht="91.2" customHeight="1" x14ac:dyDescent="0.3">
      <c r="A26" s="36" t="s">
        <v>36</v>
      </c>
      <c r="B26" s="63" t="s">
        <v>40</v>
      </c>
      <c r="C26" s="63" t="s">
        <v>11</v>
      </c>
      <c r="D26" s="42">
        <v>11000</v>
      </c>
      <c r="E26" s="9"/>
      <c r="F26" s="28"/>
      <c r="G26" s="12">
        <f t="shared" si="0"/>
        <v>0</v>
      </c>
    </row>
    <row r="27" spans="1:7" ht="23.4" customHeight="1" x14ac:dyDescent="0.3">
      <c r="A27" s="36" t="s">
        <v>12</v>
      </c>
      <c r="B27" s="64"/>
      <c r="C27" s="64"/>
      <c r="D27" s="42">
        <v>1</v>
      </c>
      <c r="E27" s="9"/>
      <c r="F27" s="28"/>
      <c r="G27" s="12">
        <f t="shared" ref="G27" si="6">E27*F27+E27</f>
        <v>0</v>
      </c>
    </row>
    <row r="28" spans="1:7" ht="85.8" customHeight="1" x14ac:dyDescent="0.3">
      <c r="A28" s="37" t="s">
        <v>35</v>
      </c>
      <c r="B28" s="66" t="s">
        <v>41</v>
      </c>
      <c r="C28" s="66" t="s">
        <v>11</v>
      </c>
      <c r="D28" s="41">
        <v>10000</v>
      </c>
      <c r="E28" s="15"/>
      <c r="F28" s="27"/>
      <c r="G28" s="20">
        <f t="shared" si="0"/>
        <v>0</v>
      </c>
    </row>
    <row r="29" spans="1:7" ht="30" customHeight="1" x14ac:dyDescent="0.3">
      <c r="A29" s="34" t="s">
        <v>12</v>
      </c>
      <c r="B29" s="67"/>
      <c r="C29" s="67"/>
      <c r="D29" s="41">
        <v>1</v>
      </c>
      <c r="E29" s="15"/>
      <c r="F29" s="27"/>
      <c r="G29" s="20">
        <f t="shared" ref="G29" si="7">E29*F29+E29</f>
        <v>0</v>
      </c>
    </row>
    <row r="30" spans="1:7" ht="88.8" customHeight="1" x14ac:dyDescent="0.3">
      <c r="A30" s="36" t="s">
        <v>37</v>
      </c>
      <c r="B30" s="63" t="s">
        <v>42</v>
      </c>
      <c r="C30" s="63" t="s">
        <v>11</v>
      </c>
      <c r="D30" s="42">
        <v>11000</v>
      </c>
      <c r="E30" s="9"/>
      <c r="F30" s="28"/>
      <c r="G30" s="12">
        <f t="shared" si="0"/>
        <v>0</v>
      </c>
    </row>
    <row r="31" spans="1:7" ht="23.4" customHeight="1" x14ac:dyDescent="0.3">
      <c r="A31" s="36" t="s">
        <v>12</v>
      </c>
      <c r="B31" s="64"/>
      <c r="C31" s="64"/>
      <c r="D31" s="42">
        <v>1</v>
      </c>
      <c r="E31" s="9"/>
      <c r="F31" s="28"/>
      <c r="G31" s="12">
        <f t="shared" si="0"/>
        <v>0</v>
      </c>
    </row>
    <row r="32" spans="1:7" ht="98.4" customHeight="1" x14ac:dyDescent="0.3">
      <c r="A32" s="37" t="s">
        <v>43</v>
      </c>
      <c r="B32" s="66" t="s">
        <v>45</v>
      </c>
      <c r="C32" s="66" t="s">
        <v>11</v>
      </c>
      <c r="D32" s="41">
        <v>10000</v>
      </c>
      <c r="E32" s="15"/>
      <c r="F32" s="27"/>
      <c r="G32" s="20">
        <f t="shared" si="0"/>
        <v>0</v>
      </c>
    </row>
    <row r="33" spans="1:7" ht="27" customHeight="1" x14ac:dyDescent="0.3">
      <c r="A33" s="34" t="s">
        <v>12</v>
      </c>
      <c r="B33" s="67"/>
      <c r="C33" s="67"/>
      <c r="D33" s="41">
        <v>1</v>
      </c>
      <c r="E33" s="15"/>
      <c r="F33" s="27"/>
      <c r="G33" s="20">
        <f t="shared" si="0"/>
        <v>0</v>
      </c>
    </row>
    <row r="34" spans="1:7" ht="94.2" customHeight="1" x14ac:dyDescent="0.3">
      <c r="A34" s="36" t="s">
        <v>44</v>
      </c>
      <c r="B34" s="63" t="s">
        <v>46</v>
      </c>
      <c r="C34" s="63" t="s">
        <v>11</v>
      </c>
      <c r="D34" s="42">
        <v>11000</v>
      </c>
      <c r="E34" s="9"/>
      <c r="F34" s="28"/>
      <c r="G34" s="12">
        <f t="shared" si="0"/>
        <v>0</v>
      </c>
    </row>
    <row r="35" spans="1:7" ht="31.8" customHeight="1" x14ac:dyDescent="0.3">
      <c r="A35" s="36" t="s">
        <v>12</v>
      </c>
      <c r="B35" s="64"/>
      <c r="C35" s="64"/>
      <c r="D35" s="42">
        <v>1</v>
      </c>
      <c r="E35" s="9"/>
      <c r="F35" s="28"/>
      <c r="G35" s="12">
        <f t="shared" ref="G35" si="8">E35*F35+E35</f>
        <v>0</v>
      </c>
    </row>
    <row r="36" spans="1:7" ht="98.4" customHeight="1" x14ac:dyDescent="0.3">
      <c r="A36" s="37" t="s">
        <v>43</v>
      </c>
      <c r="B36" s="66" t="s">
        <v>47</v>
      </c>
      <c r="C36" s="66" t="s">
        <v>11</v>
      </c>
      <c r="D36" s="41">
        <v>10000</v>
      </c>
      <c r="E36" s="15"/>
      <c r="F36" s="27"/>
      <c r="G36" s="20">
        <f t="shared" si="0"/>
        <v>0</v>
      </c>
    </row>
    <row r="37" spans="1:7" ht="18" customHeight="1" x14ac:dyDescent="0.3">
      <c r="A37" s="34" t="s">
        <v>12</v>
      </c>
      <c r="B37" s="67"/>
      <c r="C37" s="67"/>
      <c r="D37" s="41">
        <v>1</v>
      </c>
      <c r="E37" s="15"/>
      <c r="F37" s="27"/>
      <c r="G37" s="20">
        <f t="shared" ref="G37" si="9">E37*F37+E37</f>
        <v>0</v>
      </c>
    </row>
    <row r="38" spans="1:7" ht="97.2" customHeight="1" x14ac:dyDescent="0.3">
      <c r="A38" s="36" t="s">
        <v>44</v>
      </c>
      <c r="B38" s="63" t="s">
        <v>48</v>
      </c>
      <c r="C38" s="63" t="s">
        <v>11</v>
      </c>
      <c r="D38" s="42">
        <v>11000</v>
      </c>
      <c r="E38" s="9"/>
      <c r="F38" s="28"/>
      <c r="G38" s="12">
        <f t="shared" si="0"/>
        <v>0</v>
      </c>
    </row>
    <row r="39" spans="1:7" ht="27.6" customHeight="1" x14ac:dyDescent="0.3">
      <c r="A39" s="36" t="s">
        <v>12</v>
      </c>
      <c r="B39" s="64"/>
      <c r="C39" s="64"/>
      <c r="D39" s="42">
        <v>1</v>
      </c>
      <c r="E39" s="9"/>
      <c r="F39" s="28"/>
      <c r="G39" s="12">
        <f t="shared" si="0"/>
        <v>0</v>
      </c>
    </row>
    <row r="40" spans="1:7" ht="93.6" customHeight="1" x14ac:dyDescent="0.3">
      <c r="A40" s="37" t="s">
        <v>49</v>
      </c>
      <c r="B40" s="66" t="s">
        <v>50</v>
      </c>
      <c r="C40" s="66" t="s">
        <v>9</v>
      </c>
      <c r="D40" s="41">
        <v>10000</v>
      </c>
      <c r="E40" s="15"/>
      <c r="F40" s="27"/>
      <c r="G40" s="20">
        <f t="shared" si="0"/>
        <v>0</v>
      </c>
    </row>
    <row r="41" spans="1:7" ht="21" customHeight="1" x14ac:dyDescent="0.3">
      <c r="A41" s="34" t="s">
        <v>12</v>
      </c>
      <c r="B41" s="67"/>
      <c r="C41" s="67"/>
      <c r="D41" s="41">
        <v>1</v>
      </c>
      <c r="E41" s="15"/>
      <c r="F41" s="27"/>
      <c r="G41" s="20">
        <f t="shared" si="0"/>
        <v>0</v>
      </c>
    </row>
    <row r="42" spans="1:7" ht="113.4" customHeight="1" x14ac:dyDescent="0.3">
      <c r="A42" s="36" t="s">
        <v>51</v>
      </c>
      <c r="B42" s="63" t="s">
        <v>52</v>
      </c>
      <c r="C42" s="63" t="s">
        <v>9</v>
      </c>
      <c r="D42" s="42">
        <v>11000</v>
      </c>
      <c r="E42" s="9"/>
      <c r="F42" s="28"/>
      <c r="G42" s="12">
        <f t="shared" si="0"/>
        <v>0</v>
      </c>
    </row>
    <row r="43" spans="1:7" ht="25.2" customHeight="1" x14ac:dyDescent="0.3">
      <c r="A43" s="36" t="s">
        <v>12</v>
      </c>
      <c r="B43" s="64"/>
      <c r="C43" s="64"/>
      <c r="D43" s="42">
        <v>1</v>
      </c>
      <c r="E43" s="9"/>
      <c r="F43" s="28"/>
      <c r="G43" s="12">
        <f t="shared" ref="G43" si="10">E43*F43+E43</f>
        <v>0</v>
      </c>
    </row>
    <row r="44" spans="1:7" ht="93.6" customHeight="1" x14ac:dyDescent="0.3">
      <c r="A44" s="37" t="s">
        <v>49</v>
      </c>
      <c r="B44" s="66" t="s">
        <v>53</v>
      </c>
      <c r="C44" s="66" t="s">
        <v>10</v>
      </c>
      <c r="D44" s="41">
        <v>10000</v>
      </c>
      <c r="E44" s="15"/>
      <c r="F44" s="27"/>
      <c r="G44" s="20">
        <f t="shared" si="0"/>
        <v>0</v>
      </c>
    </row>
    <row r="45" spans="1:7" ht="29.4" customHeight="1" x14ac:dyDescent="0.3">
      <c r="A45" s="34" t="s">
        <v>12</v>
      </c>
      <c r="B45" s="67"/>
      <c r="C45" s="67"/>
      <c r="D45" s="41">
        <v>1</v>
      </c>
      <c r="E45" s="15"/>
      <c r="F45" s="27"/>
      <c r="G45" s="20">
        <f t="shared" ref="G45" si="11">E45*F45+E45</f>
        <v>0</v>
      </c>
    </row>
    <row r="46" spans="1:7" ht="113.4" customHeight="1" x14ac:dyDescent="0.3">
      <c r="A46" s="36" t="s">
        <v>51</v>
      </c>
      <c r="B46" s="63" t="s">
        <v>54</v>
      </c>
      <c r="C46" s="63" t="s">
        <v>11</v>
      </c>
      <c r="D46" s="42">
        <v>11000</v>
      </c>
      <c r="E46" s="9"/>
      <c r="F46" s="28"/>
      <c r="G46" s="12">
        <f t="shared" si="0"/>
        <v>0</v>
      </c>
    </row>
    <row r="47" spans="1:7" ht="21" customHeight="1" x14ac:dyDescent="0.3">
      <c r="A47" s="36" t="s">
        <v>12</v>
      </c>
      <c r="B47" s="64"/>
      <c r="C47" s="64"/>
      <c r="D47" s="42">
        <v>1</v>
      </c>
      <c r="E47" s="9"/>
      <c r="F47" s="28"/>
      <c r="G47" s="12">
        <f t="shared" si="0"/>
        <v>0</v>
      </c>
    </row>
    <row r="48" spans="1:7" ht="163.80000000000001" customHeight="1" x14ac:dyDescent="0.3">
      <c r="A48" s="44" t="s">
        <v>55</v>
      </c>
      <c r="B48" s="61" t="s">
        <v>65</v>
      </c>
      <c r="C48" s="61" t="s">
        <v>11</v>
      </c>
      <c r="D48" s="41">
        <v>10000</v>
      </c>
      <c r="E48" s="15"/>
      <c r="F48" s="27"/>
      <c r="G48" s="20">
        <f t="shared" si="0"/>
        <v>0</v>
      </c>
    </row>
    <row r="49" spans="1:7" ht="34.799999999999997" customHeight="1" x14ac:dyDescent="0.3">
      <c r="A49" s="34" t="s">
        <v>12</v>
      </c>
      <c r="B49" s="62"/>
      <c r="C49" s="62"/>
      <c r="D49" s="41">
        <v>1</v>
      </c>
      <c r="E49" s="15"/>
      <c r="F49" s="27"/>
      <c r="G49" s="20">
        <f t="shared" ref="G49" si="12">E49*F49+E49</f>
        <v>0</v>
      </c>
    </row>
    <row r="50" spans="1:7" ht="141.6" customHeight="1" x14ac:dyDescent="0.3">
      <c r="A50" s="45" t="s">
        <v>67</v>
      </c>
      <c r="B50" s="63" t="s">
        <v>71</v>
      </c>
      <c r="C50" s="63" t="s">
        <v>11</v>
      </c>
      <c r="D50" s="42">
        <v>11000</v>
      </c>
      <c r="E50" s="9"/>
      <c r="F50" s="28"/>
      <c r="G50" s="12">
        <f t="shared" si="0"/>
        <v>0</v>
      </c>
    </row>
    <row r="51" spans="1:7" ht="28.8" customHeight="1" x14ac:dyDescent="0.3">
      <c r="A51" s="36" t="s">
        <v>12</v>
      </c>
      <c r="B51" s="64"/>
      <c r="C51" s="64"/>
      <c r="D51" s="42">
        <v>1</v>
      </c>
      <c r="E51" s="9"/>
      <c r="F51" s="28"/>
      <c r="G51" s="12">
        <f t="shared" ref="G51" si="13">E51*F51+E51</f>
        <v>0</v>
      </c>
    </row>
    <row r="52" spans="1:7" ht="154.19999999999999" customHeight="1" x14ac:dyDescent="0.3">
      <c r="A52" s="46" t="s">
        <v>72</v>
      </c>
      <c r="B52" s="61" t="s">
        <v>57</v>
      </c>
      <c r="C52" s="61" t="s">
        <v>11</v>
      </c>
      <c r="D52" s="41">
        <v>10000</v>
      </c>
      <c r="E52" s="15"/>
      <c r="F52" s="27"/>
      <c r="G52" s="20">
        <f t="shared" si="0"/>
        <v>0</v>
      </c>
    </row>
    <row r="53" spans="1:7" ht="15" thickBot="1" x14ac:dyDescent="0.35">
      <c r="A53" s="52" t="s">
        <v>12</v>
      </c>
      <c r="B53" s="65"/>
      <c r="C53" s="65"/>
      <c r="D53" s="49">
        <v>1</v>
      </c>
      <c r="E53" s="50"/>
      <c r="F53" s="51"/>
      <c r="G53" s="53">
        <f t="shared" si="0"/>
        <v>0</v>
      </c>
    </row>
    <row r="54" spans="1:7" ht="15" thickBot="1" x14ac:dyDescent="0.35">
      <c r="D54" s="54" t="s">
        <v>73</v>
      </c>
      <c r="E54" s="23">
        <f>SUM(E8:E53)</f>
        <v>0</v>
      </c>
      <c r="F54" s="24"/>
      <c r="G54" s="25">
        <f>SUM(G8:G53)</f>
        <v>0</v>
      </c>
    </row>
  </sheetData>
  <mergeCells count="50">
    <mergeCell ref="B18:B19"/>
    <mergeCell ref="B20:B21"/>
    <mergeCell ref="B22:B23"/>
    <mergeCell ref="B24:B25"/>
    <mergeCell ref="B2:D2"/>
    <mergeCell ref="B3:D3"/>
    <mergeCell ref="B4:D4"/>
    <mergeCell ref="B5:D5"/>
    <mergeCell ref="B8:B9"/>
    <mergeCell ref="B10:B11"/>
    <mergeCell ref="B12:B13"/>
    <mergeCell ref="B14:B15"/>
    <mergeCell ref="B16:B17"/>
    <mergeCell ref="B48:B49"/>
    <mergeCell ref="B26:B27"/>
    <mergeCell ref="B28:B29"/>
    <mergeCell ref="B30:B31"/>
    <mergeCell ref="B32:B33"/>
    <mergeCell ref="B34:B35"/>
    <mergeCell ref="B36:B37"/>
    <mergeCell ref="C34:C35"/>
    <mergeCell ref="B50:B51"/>
    <mergeCell ref="B52:B53"/>
    <mergeCell ref="C8:C9"/>
    <mergeCell ref="C10:C11"/>
    <mergeCell ref="C12:C13"/>
    <mergeCell ref="C14:C15"/>
    <mergeCell ref="C16:C17"/>
    <mergeCell ref="C18:C19"/>
    <mergeCell ref="C20:C21"/>
    <mergeCell ref="C22:C23"/>
    <mergeCell ref="B38:B39"/>
    <mergeCell ref="B40:B41"/>
    <mergeCell ref="B42:B43"/>
    <mergeCell ref="B44:B45"/>
    <mergeCell ref="B46:B47"/>
    <mergeCell ref="C24:C25"/>
    <mergeCell ref="C26:C27"/>
    <mergeCell ref="C28:C29"/>
    <mergeCell ref="C30:C31"/>
    <mergeCell ref="C32:C33"/>
    <mergeCell ref="C48:C49"/>
    <mergeCell ref="C50:C51"/>
    <mergeCell ref="C52:C53"/>
    <mergeCell ref="C36:C37"/>
    <mergeCell ref="C38:C39"/>
    <mergeCell ref="C40:C41"/>
    <mergeCell ref="C42:C43"/>
    <mergeCell ref="C44:C45"/>
    <mergeCell ref="C46:C47"/>
  </mergeCells>
  <pageMargins left="0.7" right="0.7" top="0.75" bottom="0.75" header="0.3" footer="0.3"/>
  <pageSetup paperSize="9" scale="67" fitToHeight="0" orientation="landscape" r:id="rId1"/>
  <headerFooter>
    <oddHeader>&amp;R&amp;F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0b55f4-2809-4223-a844-fa6629e52ccf">
      <Value>1</Value>
    </TaxCatchAll>
    <j1fb0a5f359945f79827765d541aec1e xmlns="9d0b55f4-2809-4223-a844-fa6629e52ccf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590b5934-11d1-4345-ab40-b262c114c763</TermId>
        </TermInfo>
      </Terms>
    </j1fb0a5f359945f79827765d541aec1e>
    <RGPD xmlns="9d0b55f4-2809-4223-a844-fa6629e52cc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a8ea352-da58-48e4-ac02-2b110b1a3fe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0B2C5780265743922466567E26F03C" ma:contentTypeVersion="6" ma:contentTypeDescription="Crée un document." ma:contentTypeScope="" ma:versionID="9bdbd3e42008b3b4ebb2e2215902f424">
  <xsd:schema xmlns:xsd="http://www.w3.org/2001/XMLSchema" xmlns:xs="http://www.w3.org/2001/XMLSchema" xmlns:p="http://schemas.microsoft.com/office/2006/metadata/properties" xmlns:ns2="9d0b55f4-2809-4223-a844-fa6629e52ccf" xmlns:ns3="2c0b02b4-2549-4ac4-926c-99c38a91ec2d" targetNamespace="http://schemas.microsoft.com/office/2006/metadata/properties" ma:root="true" ma:fieldsID="d961d1e85a23fb33de7e6ff480b44711" ns2:_="" ns3:_="">
    <xsd:import namespace="9d0b55f4-2809-4223-a844-fa6629e52ccf"/>
    <xsd:import namespace="2c0b02b4-2549-4ac4-926c-99c38a91ec2d"/>
    <xsd:element name="properties">
      <xsd:complexType>
        <xsd:sequence>
          <xsd:element name="documentManagement">
            <xsd:complexType>
              <xsd:all>
                <xsd:element ref="ns2:RGPD" minOccurs="0"/>
                <xsd:element ref="ns2:j1fb0a5f359945f79827765d541aec1e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0b55f4-2809-4223-a844-fa6629e52ccf" elementFormDefault="qualified">
    <xsd:import namespace="http://schemas.microsoft.com/office/2006/documentManagement/types"/>
    <xsd:import namespace="http://schemas.microsoft.com/office/infopath/2007/PartnerControls"/>
    <xsd:element name="RGPD" ma:index="8" nillable="true" ma:displayName="RGPD" ma:format="Dropdown" ma:internalName="RGPD">
      <xsd:simpleType>
        <xsd:restriction base="dms:Choice">
          <xsd:enumeration value="Confidentielle"/>
          <xsd:enumeration value="Personnelle"/>
          <xsd:enumeration value="Sensible"/>
        </xsd:restriction>
      </xsd:simpleType>
    </xsd:element>
    <xsd:element name="j1fb0a5f359945f79827765d541aec1e" ma:index="9" nillable="true" ma:taxonomy="true" ma:internalName="j1fb0a5f359945f79827765d541aec1e" ma:taxonomyFieldName="TypologieDocument" ma:displayName="Typologie de document" ma:default="1;#N/A|590b5934-11d1-4345-ab40-b262c114c763" ma:fieldId="{31fb0a5f-3599-45f7-9827-765d541aec1e}" ma:sspId="ba8ea352-da58-48e4-ac02-2b110b1a3fed" ma:termSetId="e8556e3f-b5d5-429a-b536-e8e0aba5fac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13100f0-3743-4eb4-aefa-9984df4dcd9d}" ma:internalName="TaxCatchAll" ma:showField="CatchAllData" ma:web="4deaf8d0-c714-463a-b2ab-2ec8db1bc9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913100f0-3743-4eb4-aefa-9984df4dcd9d}" ma:internalName="TaxCatchAllLabel" ma:readOnly="true" ma:showField="CatchAllDataLabel" ma:web="4deaf8d0-c714-463a-b2ab-2ec8db1bc9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b02b4-2549-4ac4-926c-99c38a91e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AFE214-89E4-4890-9C8F-1F9DE5EFC94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d0b55f4-2809-4223-a844-fa6629e52ccf"/>
    <ds:schemaRef ds:uri="2c0b02b4-2549-4ac4-926c-99c38a91ec2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6698E5-BE4B-4170-8BFD-9AAFD49AE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B89D2A-D902-494C-931C-C32AD0B1C5EF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DC758C07-B1D6-48CF-9180-0F43E389D6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0b55f4-2809-4223-a844-fa6629e52ccf"/>
    <ds:schemaRef ds:uri="2c0b02b4-2549-4ac4-926c-99c38a91e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7a2a1f7-3b19-4925-a200-fb82b514a89e}" enabled="0" method="" siteId="{67a2a1f7-3b19-4925-a200-fb82b514a8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Annexe financière</vt:lpstr>
      <vt:lpstr>BPP L02</vt:lpstr>
      <vt:lpstr>DQE L02 -Non contractuel</vt:lpstr>
      <vt:lpstr>'Annexe financière'!Zone_d_impression</vt:lpstr>
      <vt:lpstr>'BPP L02'!Zone_d_impression</vt:lpstr>
      <vt:lpstr>'DQE L02 -Non contractuel'!Zone_d_impression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FOUILLEN Carole</dc:creator>
  <cp:keywords/>
  <dc:description/>
  <cp:lastModifiedBy>CABRERA-CASADIEGO Luz-Marina</cp:lastModifiedBy>
  <cp:revision/>
  <cp:lastPrinted>2024-07-23T07:57:40Z</cp:lastPrinted>
  <dcterms:created xsi:type="dcterms:W3CDTF">2023-06-01T12:02:43Z</dcterms:created>
  <dcterms:modified xsi:type="dcterms:W3CDTF">2026-04-01T11:23:01Z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ologieDocument">
    <vt:lpwstr>1;#N/A|590b5934-11d1-4345-ab40-b262c114c763</vt:lpwstr>
  </property>
  <property fmtid="{D5CDD505-2E9C-101B-9397-08002B2CF9AE}" pid="3" name="ContentTypeId">
    <vt:lpwstr>0x010100E90B2C5780265743922466567E26F03C</vt:lpwstr>
  </property>
  <property fmtid="{D5CDD505-2E9C-101B-9397-08002B2CF9AE}" pid="4" name="MediaServiceImageTags">
    <vt:lpwstr/>
  </property>
</Properties>
</file>